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KONTROLING\INFORMATIKA\PREVOZI\Javno naročilo\JN - 2023-2024\nad 7,5 t\"/>
    </mc:Choice>
  </mc:AlternateContent>
  <xr:revisionPtr revIDLastSave="0" documentId="13_ncr:1_{E7148950-9540-4751-910D-8519CE79DC1A}" xr6:coauthVersionLast="47" xr6:coauthVersionMax="47" xr10:uidLastSave="{00000000-0000-0000-0000-000000000000}"/>
  <bookViews>
    <workbookView xWindow="-120" yWindow="-120" windowWidth="29040" windowHeight="15720" activeTab="2" xr2:uid="{4735578C-BA18-4004-ABF1-2FF28B6A71CF}"/>
  </bookViews>
  <sheets>
    <sheet name="originali" sheetId="2" r:id="rId1"/>
    <sheet name="kopije" sheetId="1" r:id="rId2"/>
    <sheet name="servisne storitv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5" i="3" l="1"/>
  <c r="G85" i="3"/>
  <c r="G84" i="3"/>
  <c r="I84" i="3" s="1"/>
  <c r="G83" i="3"/>
  <c r="I83" i="3" s="1"/>
  <c r="G82" i="3"/>
  <c r="I82" i="3" s="1"/>
  <c r="I81" i="3"/>
  <c r="G81" i="3"/>
  <c r="G80" i="3"/>
  <c r="G86" i="3" s="1"/>
  <c r="G76" i="3"/>
  <c r="I76" i="3" s="1"/>
  <c r="I75" i="3"/>
  <c r="G75" i="3"/>
  <c r="G74" i="3"/>
  <c r="I74" i="3" s="1"/>
  <c r="G73" i="3"/>
  <c r="I73" i="3" s="1"/>
  <c r="G72" i="3"/>
  <c r="I72" i="3" s="1"/>
  <c r="I71" i="3"/>
  <c r="G71" i="3"/>
  <c r="G77" i="3" s="1"/>
  <c r="G68" i="3"/>
  <c r="G67" i="3"/>
  <c r="I67" i="3" s="1"/>
  <c r="G66" i="3"/>
  <c r="I66" i="3" s="1"/>
  <c r="I65" i="3"/>
  <c r="G65" i="3"/>
  <c r="G64" i="3"/>
  <c r="I64" i="3" s="1"/>
  <c r="G63" i="3"/>
  <c r="I63" i="3" s="1"/>
  <c r="I59" i="3"/>
  <c r="G59" i="3"/>
  <c r="G58" i="3"/>
  <c r="I58" i="3" s="1"/>
  <c r="G57" i="3"/>
  <c r="I57" i="3" s="1"/>
  <c r="G56" i="3"/>
  <c r="I56" i="3" s="1"/>
  <c r="I55" i="3"/>
  <c r="G55" i="3"/>
  <c r="G54" i="3"/>
  <c r="I54" i="3" s="1"/>
  <c r="G53" i="3"/>
  <c r="I53" i="3" s="1"/>
  <c r="G52" i="3"/>
  <c r="G60" i="3" s="1"/>
  <c r="I51" i="3"/>
  <c r="G51" i="3"/>
  <c r="G46" i="3"/>
  <c r="I46" i="3" s="1"/>
  <c r="G45" i="3"/>
  <c r="I45" i="3" s="1"/>
  <c r="I44" i="3"/>
  <c r="G44" i="3"/>
  <c r="G43" i="3"/>
  <c r="G47" i="3" s="1"/>
  <c r="G42" i="3"/>
  <c r="I42" i="3" s="1"/>
  <c r="G41" i="3"/>
  <c r="I41" i="3" s="1"/>
  <c r="I40" i="3"/>
  <c r="G40" i="3"/>
  <c r="G36" i="3"/>
  <c r="I36" i="3" s="1"/>
  <c r="G35" i="3"/>
  <c r="I35" i="3" s="1"/>
  <c r="I34" i="3"/>
  <c r="G34" i="3"/>
  <c r="G33" i="3"/>
  <c r="I33" i="3" s="1"/>
  <c r="G32" i="3"/>
  <c r="I32" i="3" s="1"/>
  <c r="G31" i="3"/>
  <c r="I31" i="3" s="1"/>
  <c r="I30" i="3"/>
  <c r="G30" i="3"/>
  <c r="G29" i="3"/>
  <c r="I29" i="3" s="1"/>
  <c r="G28" i="3"/>
  <c r="I28" i="3" s="1"/>
  <c r="G27" i="3"/>
  <c r="I27" i="3" s="1"/>
  <c r="I26" i="3"/>
  <c r="G26" i="3"/>
  <c r="G22" i="3"/>
  <c r="I22" i="3" s="1"/>
  <c r="G21" i="3"/>
  <c r="I21" i="3" s="1"/>
  <c r="I20" i="3"/>
  <c r="G20" i="3"/>
  <c r="G19" i="3"/>
  <c r="G23" i="3" s="1"/>
  <c r="G18" i="3"/>
  <c r="I18" i="3" s="1"/>
  <c r="G17" i="3"/>
  <c r="I17" i="3" s="1"/>
  <c r="I16" i="3"/>
  <c r="G16" i="3"/>
  <c r="G12" i="3"/>
  <c r="I12" i="3" s="1"/>
  <c r="G11" i="3"/>
  <c r="I11" i="3" s="1"/>
  <c r="I10" i="3"/>
  <c r="G10" i="3"/>
  <c r="G9" i="3"/>
  <c r="I9" i="3" s="1"/>
  <c r="G8" i="3"/>
  <c r="I8" i="3" s="1"/>
  <c r="G7" i="3"/>
  <c r="I7" i="3" s="1"/>
  <c r="I6" i="3"/>
  <c r="G6" i="3"/>
  <c r="G5" i="3"/>
  <c r="G13" i="3" s="1"/>
  <c r="I4" i="3"/>
  <c r="G4" i="3"/>
  <c r="G3" i="3"/>
  <c r="I3" i="3" s="1"/>
  <c r="I68" i="3" l="1"/>
  <c r="I77" i="3"/>
  <c r="I23" i="3"/>
  <c r="I37" i="3"/>
  <c r="I13" i="3"/>
  <c r="I47" i="3"/>
  <c r="G37" i="3"/>
  <c r="G88" i="3" s="1"/>
  <c r="I5" i="3"/>
  <c r="I19" i="3"/>
  <c r="I43" i="3"/>
  <c r="I80" i="3"/>
  <c r="I86" i="3" s="1"/>
  <c r="I52" i="3"/>
  <c r="I60" i="3" s="1"/>
  <c r="I88" i="3" l="1"/>
  <c r="G242" i="2" l="1"/>
  <c r="I242" i="2" s="1"/>
  <c r="I241" i="2"/>
  <c r="G241" i="2"/>
  <c r="I240" i="2"/>
  <c r="G240" i="2"/>
  <c r="G239" i="2"/>
  <c r="I239" i="2" s="1"/>
  <c r="G238" i="2"/>
  <c r="I238" i="2" s="1"/>
  <c r="I237" i="2"/>
  <c r="G237" i="2"/>
  <c r="I236" i="2"/>
  <c r="G236" i="2"/>
  <c r="G235" i="2"/>
  <c r="I235" i="2" s="1"/>
  <c r="G234" i="2"/>
  <c r="I234" i="2" s="1"/>
  <c r="I233" i="2"/>
  <c r="G233" i="2"/>
  <c r="I232" i="2"/>
  <c r="G232" i="2"/>
  <c r="G231" i="2"/>
  <c r="I231" i="2" s="1"/>
  <c r="I227" i="2"/>
  <c r="G227" i="2"/>
  <c r="I226" i="2"/>
  <c r="G226" i="2"/>
  <c r="G225" i="2"/>
  <c r="I225" i="2" s="1"/>
  <c r="G224" i="2"/>
  <c r="I224" i="2" s="1"/>
  <c r="I223" i="2"/>
  <c r="G223" i="2"/>
  <c r="I222" i="2"/>
  <c r="G222" i="2"/>
  <c r="G221" i="2"/>
  <c r="I221" i="2" s="1"/>
  <c r="G220" i="2"/>
  <c r="G228" i="2" s="1"/>
  <c r="I219" i="2"/>
  <c r="G219" i="2"/>
  <c r="I218" i="2"/>
  <c r="G218" i="2"/>
  <c r="G217" i="2"/>
  <c r="I217" i="2" s="1"/>
  <c r="G214" i="2"/>
  <c r="I213" i="2"/>
  <c r="G213" i="2"/>
  <c r="I212" i="2"/>
  <c r="G212" i="2"/>
  <c r="G211" i="2"/>
  <c r="I211" i="2" s="1"/>
  <c r="G210" i="2"/>
  <c r="I210" i="2" s="1"/>
  <c r="I209" i="2"/>
  <c r="G209" i="2"/>
  <c r="I208" i="2"/>
  <c r="G208" i="2"/>
  <c r="G207" i="2"/>
  <c r="I207" i="2" s="1"/>
  <c r="G206" i="2"/>
  <c r="I206" i="2" s="1"/>
  <c r="I205" i="2"/>
  <c r="G205" i="2"/>
  <c r="I204" i="2"/>
  <c r="G204" i="2"/>
  <c r="G200" i="2"/>
  <c r="I200" i="2" s="1"/>
  <c r="I199" i="2"/>
  <c r="G199" i="2"/>
  <c r="I198" i="2"/>
  <c r="G198" i="2"/>
  <c r="G197" i="2"/>
  <c r="I197" i="2" s="1"/>
  <c r="G196" i="2"/>
  <c r="I196" i="2" s="1"/>
  <c r="I195" i="2"/>
  <c r="G195" i="2"/>
  <c r="I194" i="2"/>
  <c r="G194" i="2"/>
  <c r="G193" i="2"/>
  <c r="I193" i="2" s="1"/>
  <c r="G192" i="2"/>
  <c r="I192" i="2" s="1"/>
  <c r="I191" i="2"/>
  <c r="G191" i="2"/>
  <c r="I190" i="2"/>
  <c r="G190" i="2"/>
  <c r="G189" i="2"/>
  <c r="I189" i="2" s="1"/>
  <c r="G188" i="2"/>
  <c r="I188" i="2" s="1"/>
  <c r="I187" i="2"/>
  <c r="G187" i="2"/>
  <c r="I186" i="2"/>
  <c r="G186" i="2"/>
  <c r="G185" i="2"/>
  <c r="I185" i="2" s="1"/>
  <c r="G184" i="2"/>
  <c r="I184" i="2" s="1"/>
  <c r="I183" i="2"/>
  <c r="G183" i="2"/>
  <c r="I182" i="2"/>
  <c r="G182" i="2"/>
  <c r="G181" i="2"/>
  <c r="I181" i="2" s="1"/>
  <c r="G180" i="2"/>
  <c r="I180" i="2" s="1"/>
  <c r="I179" i="2"/>
  <c r="G179" i="2"/>
  <c r="I178" i="2"/>
  <c r="G178" i="2"/>
  <c r="G177" i="2"/>
  <c r="I177" i="2" s="1"/>
  <c r="G176" i="2"/>
  <c r="I176" i="2" s="1"/>
  <c r="I175" i="2"/>
  <c r="G175" i="2"/>
  <c r="I174" i="2"/>
  <c r="G174" i="2"/>
  <c r="G173" i="2"/>
  <c r="I173" i="2" s="1"/>
  <c r="I169" i="2"/>
  <c r="G169" i="2"/>
  <c r="I168" i="2"/>
  <c r="G168" i="2"/>
  <c r="G167" i="2"/>
  <c r="I167" i="2" s="1"/>
  <c r="G166" i="2"/>
  <c r="I166" i="2" s="1"/>
  <c r="I165" i="2"/>
  <c r="G165" i="2"/>
  <c r="I164" i="2"/>
  <c r="G164" i="2"/>
  <c r="G163" i="2"/>
  <c r="I163" i="2" s="1"/>
  <c r="G162" i="2"/>
  <c r="I162" i="2" s="1"/>
  <c r="I161" i="2"/>
  <c r="G161" i="2"/>
  <c r="I160" i="2"/>
  <c r="G160" i="2"/>
  <c r="G159" i="2"/>
  <c r="I159" i="2" s="1"/>
  <c r="G158" i="2"/>
  <c r="I158" i="2" s="1"/>
  <c r="I157" i="2"/>
  <c r="G157" i="2"/>
  <c r="I156" i="2"/>
  <c r="G156" i="2"/>
  <c r="G155" i="2"/>
  <c r="I155" i="2" s="1"/>
  <c r="G154" i="2"/>
  <c r="I154" i="2" s="1"/>
  <c r="I153" i="2"/>
  <c r="G153" i="2"/>
  <c r="I152" i="2"/>
  <c r="G152" i="2"/>
  <c r="G151" i="2"/>
  <c r="I151" i="2" s="1"/>
  <c r="G150" i="2"/>
  <c r="I150" i="2" s="1"/>
  <c r="I149" i="2"/>
  <c r="G149" i="2"/>
  <c r="I148" i="2"/>
  <c r="G148" i="2"/>
  <c r="G147" i="2"/>
  <c r="I147" i="2" s="1"/>
  <c r="G146" i="2"/>
  <c r="I146" i="2" s="1"/>
  <c r="I145" i="2"/>
  <c r="G145" i="2"/>
  <c r="I144" i="2"/>
  <c r="G144" i="2"/>
  <c r="G143" i="2"/>
  <c r="I143" i="2" s="1"/>
  <c r="G142" i="2"/>
  <c r="I142" i="2" s="1"/>
  <c r="I141" i="2"/>
  <c r="G141" i="2"/>
  <c r="I140" i="2"/>
  <c r="G140" i="2"/>
  <c r="G139" i="2"/>
  <c r="I139" i="2" s="1"/>
  <c r="G138" i="2"/>
  <c r="I138" i="2" s="1"/>
  <c r="I137" i="2"/>
  <c r="G137" i="2"/>
  <c r="I136" i="2"/>
  <c r="G136" i="2"/>
  <c r="G135" i="2"/>
  <c r="I135" i="2" s="1"/>
  <c r="G134" i="2"/>
  <c r="G170" i="2" s="1"/>
  <c r="I133" i="2"/>
  <c r="G133" i="2"/>
  <c r="I132" i="2"/>
  <c r="G132" i="2"/>
  <c r="G128" i="2"/>
  <c r="I128" i="2" s="1"/>
  <c r="I127" i="2"/>
  <c r="G127" i="2"/>
  <c r="I126" i="2"/>
  <c r="G126" i="2"/>
  <c r="G125" i="2"/>
  <c r="I125" i="2" s="1"/>
  <c r="G124" i="2"/>
  <c r="I124" i="2" s="1"/>
  <c r="I123" i="2"/>
  <c r="G123" i="2"/>
  <c r="I122" i="2"/>
  <c r="G122" i="2"/>
  <c r="G121" i="2"/>
  <c r="I121" i="2" s="1"/>
  <c r="G120" i="2"/>
  <c r="I120" i="2" s="1"/>
  <c r="I119" i="2"/>
  <c r="G119" i="2"/>
  <c r="I118" i="2"/>
  <c r="G118" i="2"/>
  <c r="G117" i="2"/>
  <c r="I117" i="2" s="1"/>
  <c r="G116" i="2"/>
  <c r="I116" i="2" s="1"/>
  <c r="I115" i="2"/>
  <c r="G115" i="2"/>
  <c r="I114" i="2"/>
  <c r="G114" i="2"/>
  <c r="G113" i="2"/>
  <c r="I113" i="2" s="1"/>
  <c r="G112" i="2"/>
  <c r="I112" i="2" s="1"/>
  <c r="I111" i="2"/>
  <c r="G111" i="2"/>
  <c r="I110" i="2"/>
  <c r="G110" i="2"/>
  <c r="G109" i="2"/>
  <c r="I109" i="2" s="1"/>
  <c r="G108" i="2"/>
  <c r="I108" i="2" s="1"/>
  <c r="I107" i="2"/>
  <c r="G107" i="2"/>
  <c r="I106" i="2"/>
  <c r="G106" i="2"/>
  <c r="G105" i="2"/>
  <c r="I105" i="2" s="1"/>
  <c r="G104" i="2"/>
  <c r="I104" i="2" s="1"/>
  <c r="I103" i="2"/>
  <c r="G103" i="2"/>
  <c r="I102" i="2"/>
  <c r="G102" i="2"/>
  <c r="G101" i="2"/>
  <c r="I101" i="2" s="1"/>
  <c r="G100" i="2"/>
  <c r="I100" i="2" s="1"/>
  <c r="I99" i="2"/>
  <c r="G99" i="2"/>
  <c r="I98" i="2"/>
  <c r="G98" i="2"/>
  <c r="G97" i="2"/>
  <c r="I97" i="2" s="1"/>
  <c r="G96" i="2"/>
  <c r="I96" i="2" s="1"/>
  <c r="I95" i="2"/>
  <c r="G95" i="2"/>
  <c r="I94" i="2"/>
  <c r="G94" i="2"/>
  <c r="G93" i="2"/>
  <c r="I93" i="2" s="1"/>
  <c r="G92" i="2"/>
  <c r="I92" i="2" s="1"/>
  <c r="I91" i="2"/>
  <c r="G91" i="2"/>
  <c r="I90" i="2"/>
  <c r="G90" i="2"/>
  <c r="G89" i="2"/>
  <c r="I89" i="2" s="1"/>
  <c r="G88" i="2"/>
  <c r="I88" i="2" s="1"/>
  <c r="I87" i="2"/>
  <c r="G87" i="2"/>
  <c r="I86" i="2"/>
  <c r="G86" i="2"/>
  <c r="G85" i="2"/>
  <c r="I85" i="2" s="1"/>
  <c r="G84" i="2"/>
  <c r="I84" i="2" s="1"/>
  <c r="I83" i="2"/>
  <c r="G83" i="2"/>
  <c r="I82" i="2"/>
  <c r="G82" i="2"/>
  <c r="G81" i="2"/>
  <c r="I81" i="2" s="1"/>
  <c r="G80" i="2"/>
  <c r="I80" i="2" s="1"/>
  <c r="I79" i="2"/>
  <c r="G79" i="2"/>
  <c r="I78" i="2"/>
  <c r="G78" i="2"/>
  <c r="G77" i="2"/>
  <c r="I77" i="2" s="1"/>
  <c r="G76" i="2"/>
  <c r="G129" i="2" s="1"/>
  <c r="I75" i="2"/>
  <c r="G75" i="2"/>
  <c r="I74" i="2"/>
  <c r="G74" i="2"/>
  <c r="G70" i="2"/>
  <c r="I70" i="2" s="1"/>
  <c r="I69" i="2"/>
  <c r="G69" i="2"/>
  <c r="I68" i="2"/>
  <c r="G68" i="2"/>
  <c r="G67" i="2"/>
  <c r="I67" i="2" s="1"/>
  <c r="G66" i="2"/>
  <c r="I66" i="2" s="1"/>
  <c r="I65" i="2"/>
  <c r="G65" i="2"/>
  <c r="I64" i="2"/>
  <c r="G64" i="2"/>
  <c r="G63" i="2"/>
  <c r="I63" i="2" s="1"/>
  <c r="G62" i="2"/>
  <c r="I62" i="2" s="1"/>
  <c r="I61" i="2"/>
  <c r="G61" i="2"/>
  <c r="I60" i="2"/>
  <c r="G60" i="2"/>
  <c r="G59" i="2"/>
  <c r="I59" i="2" s="1"/>
  <c r="G58" i="2"/>
  <c r="I58" i="2" s="1"/>
  <c r="I57" i="2"/>
  <c r="G57" i="2"/>
  <c r="I56" i="2"/>
  <c r="G56" i="2"/>
  <c r="G55" i="2"/>
  <c r="I55" i="2" s="1"/>
  <c r="G54" i="2"/>
  <c r="G71" i="2" s="1"/>
  <c r="I53" i="2"/>
  <c r="G53" i="2"/>
  <c r="I52" i="2"/>
  <c r="G52" i="2"/>
  <c r="G48" i="2"/>
  <c r="I48" i="2" s="1"/>
  <c r="I47" i="2"/>
  <c r="G47" i="2"/>
  <c r="I46" i="2"/>
  <c r="G46" i="2"/>
  <c r="G45" i="2"/>
  <c r="I45" i="2" s="1"/>
  <c r="G44" i="2"/>
  <c r="I44" i="2" s="1"/>
  <c r="I43" i="2"/>
  <c r="G43" i="2"/>
  <c r="I42" i="2"/>
  <c r="G42" i="2"/>
  <c r="G41" i="2"/>
  <c r="I41" i="2" s="1"/>
  <c r="G40" i="2"/>
  <c r="I40" i="2" s="1"/>
  <c r="I39" i="2"/>
  <c r="G39" i="2"/>
  <c r="I38" i="2"/>
  <c r="G38" i="2"/>
  <c r="G37" i="2"/>
  <c r="I37" i="2" s="1"/>
  <c r="G36" i="2"/>
  <c r="I36" i="2" s="1"/>
  <c r="I35" i="2"/>
  <c r="G35" i="2"/>
  <c r="I34" i="2"/>
  <c r="G34" i="2"/>
  <c r="G33" i="2"/>
  <c r="I33" i="2" s="1"/>
  <c r="G32" i="2"/>
  <c r="I32" i="2" s="1"/>
  <c r="I31" i="2"/>
  <c r="G31" i="2"/>
  <c r="I30" i="2"/>
  <c r="G30" i="2"/>
  <c r="G29" i="2"/>
  <c r="I29" i="2" s="1"/>
  <c r="G28" i="2"/>
  <c r="I28" i="2" s="1"/>
  <c r="I27" i="2"/>
  <c r="G27" i="2"/>
  <c r="I26" i="2"/>
  <c r="G26" i="2"/>
  <c r="G25" i="2"/>
  <c r="I25" i="2" s="1"/>
  <c r="G24" i="2"/>
  <c r="I24" i="2" s="1"/>
  <c r="I23" i="2"/>
  <c r="G23" i="2"/>
  <c r="I22" i="2"/>
  <c r="G22" i="2"/>
  <c r="G21" i="2"/>
  <c r="I21" i="2" s="1"/>
  <c r="G20" i="2"/>
  <c r="I20" i="2" s="1"/>
  <c r="I19" i="2"/>
  <c r="G19" i="2"/>
  <c r="I18" i="2"/>
  <c r="G18" i="2"/>
  <c r="G17" i="2"/>
  <c r="I17" i="2" s="1"/>
  <c r="G16" i="2"/>
  <c r="I16" i="2" s="1"/>
  <c r="I15" i="2"/>
  <c r="G15" i="2"/>
  <c r="I14" i="2"/>
  <c r="G14" i="2"/>
  <c r="G13" i="2"/>
  <c r="I13" i="2" s="1"/>
  <c r="G12" i="2"/>
  <c r="I12" i="2" s="1"/>
  <c r="I11" i="2"/>
  <c r="G11" i="2"/>
  <c r="I10" i="2"/>
  <c r="G10" i="2"/>
  <c r="G9" i="2"/>
  <c r="I9" i="2" s="1"/>
  <c r="G8" i="2"/>
  <c r="I8" i="2" s="1"/>
  <c r="I7" i="2"/>
  <c r="G7" i="2"/>
  <c r="I6" i="2"/>
  <c r="G6" i="2"/>
  <c r="G5" i="2"/>
  <c r="I5" i="2" s="1"/>
  <c r="G4" i="2"/>
  <c r="G49" i="2" s="1"/>
  <c r="I3" i="2"/>
  <c r="G3" i="2"/>
  <c r="I201" i="2" l="1"/>
  <c r="I214" i="2"/>
  <c r="I71" i="2"/>
  <c r="I170" i="2"/>
  <c r="I129" i="2"/>
  <c r="I243" i="2"/>
  <c r="I4" i="2"/>
  <c r="I49" i="2" s="1"/>
  <c r="I54" i="2"/>
  <c r="I76" i="2"/>
  <c r="I134" i="2"/>
  <c r="I220" i="2"/>
  <c r="I228" i="2" s="1"/>
  <c r="G201" i="2"/>
  <c r="G243" i="2"/>
  <c r="G245" i="2" s="1"/>
  <c r="I245" i="2" l="1"/>
  <c r="G238" i="1"/>
  <c r="I238" i="1" s="1"/>
  <c r="I231" i="1"/>
  <c r="I232" i="1"/>
  <c r="I235" i="1"/>
  <c r="I236" i="1"/>
  <c r="I237" i="1"/>
  <c r="I239" i="1"/>
  <c r="I240" i="1"/>
  <c r="I241" i="1"/>
  <c r="I242" i="1"/>
  <c r="G231" i="1"/>
  <c r="G232" i="1"/>
  <c r="G233" i="1"/>
  <c r="I233" i="1" s="1"/>
  <c r="G234" i="1"/>
  <c r="I234" i="1" s="1"/>
  <c r="G235" i="1"/>
  <c r="G236" i="1"/>
  <c r="G237" i="1"/>
  <c r="G239" i="1"/>
  <c r="G240" i="1"/>
  <c r="G241" i="1"/>
  <c r="G242" i="1"/>
  <c r="I217" i="1"/>
  <c r="I218" i="1"/>
  <c r="I219" i="1"/>
  <c r="I220" i="1"/>
  <c r="I221" i="1"/>
  <c r="I222" i="1"/>
  <c r="I224" i="1"/>
  <c r="I225" i="1"/>
  <c r="I226" i="1"/>
  <c r="I227" i="1"/>
  <c r="G217" i="1"/>
  <c r="G218" i="1"/>
  <c r="G219" i="1"/>
  <c r="G220" i="1"/>
  <c r="G221" i="1"/>
  <c r="G222" i="1"/>
  <c r="G223" i="1"/>
  <c r="I223" i="1" s="1"/>
  <c r="G224" i="1"/>
  <c r="G225" i="1"/>
  <c r="G226" i="1"/>
  <c r="G227" i="1"/>
  <c r="G213" i="1"/>
  <c r="I213" i="1" s="1"/>
  <c r="G212" i="1"/>
  <c r="I212" i="1" s="1"/>
  <c r="G211" i="1"/>
  <c r="I211" i="1" s="1"/>
  <c r="G210" i="1"/>
  <c r="I210" i="1" s="1"/>
  <c r="G209" i="1"/>
  <c r="I209" i="1" s="1"/>
  <c r="G208" i="1"/>
  <c r="I208" i="1" s="1"/>
  <c r="G207" i="1"/>
  <c r="I207" i="1" s="1"/>
  <c r="G206" i="1"/>
  <c r="I206" i="1" s="1"/>
  <c r="G205" i="1"/>
  <c r="I205" i="1" s="1"/>
  <c r="G204" i="1"/>
  <c r="G200" i="1"/>
  <c r="I200" i="1" s="1"/>
  <c r="G199" i="1"/>
  <c r="I199" i="1" s="1"/>
  <c r="G198" i="1"/>
  <c r="I198" i="1" s="1"/>
  <c r="G197" i="1"/>
  <c r="I197" i="1" s="1"/>
  <c r="G196" i="1"/>
  <c r="I196" i="1" s="1"/>
  <c r="G195" i="1"/>
  <c r="I195" i="1" s="1"/>
  <c r="G194" i="1"/>
  <c r="I194" i="1" s="1"/>
  <c r="G193" i="1"/>
  <c r="I193" i="1" s="1"/>
  <c r="G192" i="1"/>
  <c r="I192" i="1" s="1"/>
  <c r="G191" i="1"/>
  <c r="I191" i="1" s="1"/>
  <c r="G190" i="1"/>
  <c r="I190" i="1" s="1"/>
  <c r="G189" i="1"/>
  <c r="I189" i="1" s="1"/>
  <c r="G188" i="1"/>
  <c r="I188" i="1" s="1"/>
  <c r="G187" i="1"/>
  <c r="I187" i="1" s="1"/>
  <c r="G186" i="1"/>
  <c r="I186" i="1" s="1"/>
  <c r="G185" i="1"/>
  <c r="I185" i="1" s="1"/>
  <c r="G184" i="1"/>
  <c r="I184" i="1" s="1"/>
  <c r="G183" i="1"/>
  <c r="I183" i="1" s="1"/>
  <c r="G182" i="1"/>
  <c r="I182" i="1" s="1"/>
  <c r="G181" i="1"/>
  <c r="I181" i="1" s="1"/>
  <c r="G180" i="1"/>
  <c r="I180" i="1" s="1"/>
  <c r="G179" i="1"/>
  <c r="I179" i="1" s="1"/>
  <c r="G178" i="1"/>
  <c r="I178" i="1" s="1"/>
  <c r="G177" i="1"/>
  <c r="I177" i="1" s="1"/>
  <c r="G176" i="1"/>
  <c r="I176" i="1" s="1"/>
  <c r="G175" i="1"/>
  <c r="I175" i="1" s="1"/>
  <c r="G174" i="1"/>
  <c r="I174" i="1" s="1"/>
  <c r="G173" i="1"/>
  <c r="G169" i="1"/>
  <c r="I169" i="1" s="1"/>
  <c r="G168" i="1"/>
  <c r="I168" i="1" s="1"/>
  <c r="G167" i="1"/>
  <c r="I167" i="1" s="1"/>
  <c r="G166" i="1"/>
  <c r="I166" i="1" s="1"/>
  <c r="G165" i="1"/>
  <c r="I165" i="1" s="1"/>
  <c r="G164" i="1"/>
  <c r="I164" i="1" s="1"/>
  <c r="G163" i="1"/>
  <c r="I163" i="1" s="1"/>
  <c r="G162" i="1"/>
  <c r="I162" i="1" s="1"/>
  <c r="G161" i="1"/>
  <c r="I161" i="1" s="1"/>
  <c r="G160" i="1"/>
  <c r="I160" i="1" s="1"/>
  <c r="G159" i="1"/>
  <c r="I159" i="1" s="1"/>
  <c r="G158" i="1"/>
  <c r="I158" i="1" s="1"/>
  <c r="G157" i="1"/>
  <c r="I157" i="1" s="1"/>
  <c r="G156" i="1"/>
  <c r="I156" i="1" s="1"/>
  <c r="G155" i="1"/>
  <c r="I155" i="1" s="1"/>
  <c r="G154" i="1"/>
  <c r="I154" i="1" s="1"/>
  <c r="G153" i="1"/>
  <c r="I153" i="1" s="1"/>
  <c r="G152" i="1"/>
  <c r="I152" i="1" s="1"/>
  <c r="G151" i="1"/>
  <c r="I151" i="1" s="1"/>
  <c r="G150" i="1"/>
  <c r="I150" i="1" s="1"/>
  <c r="G149" i="1"/>
  <c r="I149" i="1" s="1"/>
  <c r="G148" i="1"/>
  <c r="I148" i="1" s="1"/>
  <c r="G147" i="1"/>
  <c r="I147" i="1" s="1"/>
  <c r="G146" i="1"/>
  <c r="I146" i="1" s="1"/>
  <c r="G145" i="1"/>
  <c r="I145" i="1" s="1"/>
  <c r="G144" i="1"/>
  <c r="I144" i="1" s="1"/>
  <c r="G143" i="1"/>
  <c r="I143" i="1" s="1"/>
  <c r="G142" i="1"/>
  <c r="I142" i="1" s="1"/>
  <c r="G141" i="1"/>
  <c r="I141" i="1" s="1"/>
  <c r="G140" i="1"/>
  <c r="I140" i="1" s="1"/>
  <c r="G139" i="1"/>
  <c r="I139" i="1" s="1"/>
  <c r="G138" i="1"/>
  <c r="I138" i="1" s="1"/>
  <c r="G137" i="1"/>
  <c r="I137" i="1" s="1"/>
  <c r="G136" i="1"/>
  <c r="I136" i="1" s="1"/>
  <c r="G135" i="1"/>
  <c r="I135" i="1" s="1"/>
  <c r="G134" i="1"/>
  <c r="I134" i="1" s="1"/>
  <c r="G133" i="1"/>
  <c r="I133" i="1" s="1"/>
  <c r="G132" i="1"/>
  <c r="I132" i="1" s="1"/>
  <c r="G128" i="1"/>
  <c r="I128" i="1" s="1"/>
  <c r="G127" i="1"/>
  <c r="I127" i="1" s="1"/>
  <c r="G126" i="1"/>
  <c r="I126" i="1" s="1"/>
  <c r="G125" i="1"/>
  <c r="I125" i="1" s="1"/>
  <c r="G124" i="1"/>
  <c r="I124" i="1" s="1"/>
  <c r="G123" i="1"/>
  <c r="I123" i="1" s="1"/>
  <c r="G122" i="1"/>
  <c r="I122" i="1" s="1"/>
  <c r="G121" i="1"/>
  <c r="I121" i="1" s="1"/>
  <c r="G120" i="1"/>
  <c r="I120" i="1" s="1"/>
  <c r="G119" i="1"/>
  <c r="I119" i="1" s="1"/>
  <c r="G118" i="1"/>
  <c r="I118" i="1" s="1"/>
  <c r="G117" i="1"/>
  <c r="I117" i="1" s="1"/>
  <c r="G116" i="1"/>
  <c r="I116" i="1" s="1"/>
  <c r="G115" i="1"/>
  <c r="I115" i="1" s="1"/>
  <c r="G114" i="1"/>
  <c r="I114" i="1" s="1"/>
  <c r="G113" i="1"/>
  <c r="I113" i="1" s="1"/>
  <c r="G112" i="1"/>
  <c r="I112" i="1" s="1"/>
  <c r="G111" i="1"/>
  <c r="I111" i="1" s="1"/>
  <c r="G110" i="1"/>
  <c r="I110" i="1" s="1"/>
  <c r="G109" i="1"/>
  <c r="I109" i="1" s="1"/>
  <c r="G108" i="1"/>
  <c r="I108" i="1" s="1"/>
  <c r="G107" i="1"/>
  <c r="I107" i="1" s="1"/>
  <c r="G106" i="1"/>
  <c r="I106" i="1" s="1"/>
  <c r="G105" i="1"/>
  <c r="I105" i="1" s="1"/>
  <c r="G104" i="1"/>
  <c r="I104" i="1" s="1"/>
  <c r="G103" i="1"/>
  <c r="I103" i="1" s="1"/>
  <c r="G102" i="1"/>
  <c r="I102" i="1" s="1"/>
  <c r="G101" i="1"/>
  <c r="I101" i="1" s="1"/>
  <c r="G100" i="1"/>
  <c r="I100" i="1" s="1"/>
  <c r="G99" i="1"/>
  <c r="I99" i="1" s="1"/>
  <c r="G98" i="1"/>
  <c r="I98" i="1" s="1"/>
  <c r="G97" i="1"/>
  <c r="I97" i="1" s="1"/>
  <c r="G96" i="1"/>
  <c r="I96" i="1" s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G89" i="1"/>
  <c r="I89" i="1" s="1"/>
  <c r="G88" i="1"/>
  <c r="I88" i="1" s="1"/>
  <c r="G87" i="1"/>
  <c r="I87" i="1" s="1"/>
  <c r="G86" i="1"/>
  <c r="I86" i="1" s="1"/>
  <c r="G85" i="1"/>
  <c r="I85" i="1" s="1"/>
  <c r="G84" i="1"/>
  <c r="I84" i="1" s="1"/>
  <c r="G83" i="1"/>
  <c r="I83" i="1" s="1"/>
  <c r="G82" i="1"/>
  <c r="I82" i="1" s="1"/>
  <c r="G81" i="1"/>
  <c r="I81" i="1" s="1"/>
  <c r="G80" i="1"/>
  <c r="I80" i="1" s="1"/>
  <c r="G79" i="1"/>
  <c r="I79" i="1" s="1"/>
  <c r="G78" i="1"/>
  <c r="I78" i="1" s="1"/>
  <c r="G77" i="1"/>
  <c r="I77" i="1" s="1"/>
  <c r="G76" i="1"/>
  <c r="I76" i="1" s="1"/>
  <c r="G75" i="1"/>
  <c r="I75" i="1" s="1"/>
  <c r="G74" i="1"/>
  <c r="I74" i="1" s="1"/>
  <c r="G70" i="1"/>
  <c r="I70" i="1" s="1"/>
  <c r="G69" i="1"/>
  <c r="I69" i="1" s="1"/>
  <c r="G68" i="1"/>
  <c r="I68" i="1" s="1"/>
  <c r="G67" i="1"/>
  <c r="I67" i="1" s="1"/>
  <c r="G66" i="1"/>
  <c r="I66" i="1" s="1"/>
  <c r="G65" i="1"/>
  <c r="I65" i="1" s="1"/>
  <c r="G64" i="1"/>
  <c r="I64" i="1" s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G52" i="1"/>
  <c r="I52" i="1" s="1"/>
  <c r="G48" i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I4" i="1" s="1"/>
  <c r="G3" i="1"/>
  <c r="I3" i="1" s="1"/>
  <c r="G243" i="1" l="1"/>
  <c r="I243" i="1"/>
  <c r="G201" i="1"/>
  <c r="G170" i="1"/>
  <c r="I173" i="1"/>
  <c r="I201" i="1" s="1"/>
  <c r="G228" i="1"/>
  <c r="G214" i="1"/>
  <c r="I71" i="1"/>
  <c r="I49" i="1"/>
  <c r="I170" i="1"/>
  <c r="I129" i="1"/>
  <c r="I228" i="1"/>
  <c r="G49" i="1"/>
  <c r="G71" i="1"/>
  <c r="G129" i="1"/>
  <c r="I204" i="1"/>
  <c r="I214" i="1" s="1"/>
  <c r="G245" i="1" l="1"/>
  <c r="I245" i="1"/>
</calcChain>
</file>

<file path=xl/sharedStrings.xml><?xml version="1.0" encoding="utf-8"?>
<sst xmlns="http://schemas.openxmlformats.org/spreadsheetml/2006/main" count="1435" uniqueCount="268">
  <si>
    <t>Znamka:</t>
  </si>
  <si>
    <t>MERCEDES-BENZ</t>
  </si>
  <si>
    <t>Naziv materiala</t>
  </si>
  <si>
    <t>Količina</t>
  </si>
  <si>
    <t>EM</t>
  </si>
  <si>
    <t>Cena/EM brez DDV</t>
  </si>
  <si>
    <t>Znesek brez DDV</t>
  </si>
  <si>
    <t>DDV</t>
  </si>
  <si>
    <t>Vrednost DDV</t>
  </si>
  <si>
    <t>Tip:</t>
  </si>
  <si>
    <t>Actros 2540L</t>
  </si>
  <si>
    <t>3.list prednje vzmeti 90x26 9t</t>
  </si>
  <si>
    <t>KOS</t>
  </si>
  <si>
    <t>Šasija:</t>
  </si>
  <si>
    <t>WDB9502031K831594</t>
  </si>
  <si>
    <t>Amortizer Actros karela</t>
  </si>
  <si>
    <t>Moč:</t>
  </si>
  <si>
    <t>290 kW</t>
  </si>
  <si>
    <t>Blazina zračna Actros karela</t>
  </si>
  <si>
    <t>Prostornina:</t>
  </si>
  <si>
    <t>11946 ccm</t>
  </si>
  <si>
    <t>Cilinder zavorni 24 disk L</t>
  </si>
  <si>
    <t>Deli za poprav.zav.klešče-mehanizem</t>
  </si>
  <si>
    <t>GRT</t>
  </si>
  <si>
    <t>Disk zavorni MB ACTROS</t>
  </si>
  <si>
    <t>kom</t>
  </si>
  <si>
    <t>Drog potisni Actros</t>
  </si>
  <si>
    <t>Drog volana MB ACTROS</t>
  </si>
  <si>
    <t>Filter goriva MB ACTROS</t>
  </si>
  <si>
    <t>Filter kabine nav. MB ACTROS</t>
  </si>
  <si>
    <t>Filter oljni - brez centrifugalni</t>
  </si>
  <si>
    <t>Filter volanski</t>
  </si>
  <si>
    <t>Filter zraka</t>
  </si>
  <si>
    <t>Garnitura sklopke Actros</t>
  </si>
  <si>
    <t>Grt. vilic Actros</t>
  </si>
  <si>
    <t>Ležaj kardana 40mm   MB</t>
  </si>
  <si>
    <t>Ležaj vztrajnika</t>
  </si>
  <si>
    <t>Mast ležajna BPW</t>
  </si>
  <si>
    <t>KG</t>
  </si>
  <si>
    <t>Membrana tip 20 visoka Wabco</t>
  </si>
  <si>
    <t>Mikro jermen</t>
  </si>
  <si>
    <t>Napenjalec jermena</t>
  </si>
  <si>
    <t>Obroč vztrajnika  MB</t>
  </si>
  <si>
    <t>Olje menjalniško 80W</t>
  </si>
  <si>
    <t>l</t>
  </si>
  <si>
    <t>Pištola za spihovanje</t>
  </si>
  <si>
    <t>Puša stabilizatorja Actros</t>
  </si>
  <si>
    <t>Sedež  GRAMMER</t>
  </si>
  <si>
    <t>Senzor zavorne klešče 3 pin</t>
  </si>
  <si>
    <t>Sklopka visko MB</t>
  </si>
  <si>
    <t>Spojler spodnjidesni  MB</t>
  </si>
  <si>
    <t>Stikalo nivoja hlad.tek.na posodi ACTROS</t>
  </si>
  <si>
    <t>Tekočina hladilna</t>
  </si>
  <si>
    <t>L</t>
  </si>
  <si>
    <t>Termostat MAN,MB 79 ST.</t>
  </si>
  <si>
    <t>Tesnilo gumi glave spojne zraka</t>
  </si>
  <si>
    <t>Vtičnica 24V ABS EBS 7 polna ADR</t>
  </si>
  <si>
    <t>Wabco cilinder 16/16</t>
  </si>
  <si>
    <t>Zavorne ploščice</t>
  </si>
  <si>
    <t>Zavorni cilinder  24 disk</t>
  </si>
  <si>
    <t>Zračni sušilec</t>
  </si>
  <si>
    <t>Čeljust zavorna L Actros</t>
  </si>
  <si>
    <t>Valj tristop 20/24 MAN</t>
  </si>
  <si>
    <t>Ojač. sklopke Actros</t>
  </si>
  <si>
    <t>Senzor pritiska wabco/411</t>
  </si>
  <si>
    <t>Vector K nastavitveni vijak</t>
  </si>
  <si>
    <t>Amortizer MB zadaj</t>
  </si>
  <si>
    <t>Puša elastična stabilizatorja - zadaj</t>
  </si>
  <si>
    <t>Stabilizator zadnje osovine</t>
  </si>
  <si>
    <t>SKUPAJ ZA VOZILO:</t>
  </si>
  <si>
    <t>Axor 1829L</t>
  </si>
  <si>
    <t>Filter goriva MB ATEGO 817 motor 4 cil.</t>
  </si>
  <si>
    <t>WDB9505321L331300</t>
  </si>
  <si>
    <t>Filter Hengst urea - sečninski</t>
  </si>
  <si>
    <t>210 kW</t>
  </si>
  <si>
    <t>Filter kabine MB axor Atego</t>
  </si>
  <si>
    <t>6374 ccm</t>
  </si>
  <si>
    <t>Filter olja</t>
  </si>
  <si>
    <t>Filter zraka MB ATEGO 4 cil.motor</t>
  </si>
  <si>
    <t>Garnitura sklopke  Atego</t>
  </si>
  <si>
    <t>Knorr- sušilec zraka</t>
  </si>
  <si>
    <t>Ležaj 6205 ZZ</t>
  </si>
  <si>
    <t>Ležaj potisni Atego</t>
  </si>
  <si>
    <t>Ohišje ogledala s steklom šir. kot l-d</t>
  </si>
  <si>
    <t>Olje Megaturboral 10W 40 (EURO 5)</t>
  </si>
  <si>
    <t>Olje Nisotec Hipo 80W90</t>
  </si>
  <si>
    <t>Ploščice zavorne MB Actros</t>
  </si>
  <si>
    <t>Semering  glavne gredi</t>
  </si>
  <si>
    <t>Stikalo ročne zavore MB ACTROS</t>
  </si>
  <si>
    <t>Ventil - senzor poti</t>
  </si>
  <si>
    <t>NOx senzor</t>
  </si>
  <si>
    <t>MAN</t>
  </si>
  <si>
    <t>26.314 FVLC</t>
  </si>
  <si>
    <t>Febi končnik desni</t>
  </si>
  <si>
    <t>WMAT38ZZZ1M329683</t>
  </si>
  <si>
    <t>Febi končnik levi</t>
  </si>
  <si>
    <t>228 kW</t>
  </si>
  <si>
    <t>Filter goriva H70WDK14 Hengst</t>
  </si>
  <si>
    <t>11967 ccm</t>
  </si>
  <si>
    <t>Filter hidr.volana</t>
  </si>
  <si>
    <t>Filter kabine MAN 27.403</t>
  </si>
  <si>
    <t>Filter olja E13HD47 Hengst</t>
  </si>
  <si>
    <t>Filter olja E172HD35 Hengst</t>
  </si>
  <si>
    <t>Filter zraka MAN novi tip HENGST E237L</t>
  </si>
  <si>
    <t>Grt. za popravilo napojne črpalke MAN</t>
  </si>
  <si>
    <t>Končnik vzvoda menj.M12 desni T-190A</t>
  </si>
  <si>
    <t>Končnik vzvoda menj.M12 levi T-190A</t>
  </si>
  <si>
    <t>Obloga zavorna MAN/MB zad.220 1.spec.</t>
  </si>
  <si>
    <t>grt</t>
  </si>
  <si>
    <t>Olje ATF typeDX III</t>
  </si>
  <si>
    <t>Olje Rimula R6 M 10W-40</t>
  </si>
  <si>
    <t>Posoda ekspanzijska MAN 27.403</t>
  </si>
  <si>
    <t>Senzor zavornih ploščic MAN</t>
  </si>
  <si>
    <t>Set kljuk s ključ.</t>
  </si>
  <si>
    <t>Spojka hitre cevi PVC za zrak  10mm</t>
  </si>
  <si>
    <t>Stop svetilka desna z vzvratno</t>
  </si>
  <si>
    <t>Svetilka bočna oranž.65x65 DIODA MAN</t>
  </si>
  <si>
    <t>Tekočina hladilna  koncentrat</t>
  </si>
  <si>
    <t>Termostat MAN,MB 71 ST.</t>
  </si>
  <si>
    <t>Zav.ploščice MAN WINKLER</t>
  </si>
  <si>
    <t>Posoda ekspanzijska MAN</t>
  </si>
  <si>
    <t>Grt. za popravilo vilic</t>
  </si>
  <si>
    <t>Zadnji drsni obroč</t>
  </si>
  <si>
    <t>Semereing vztrajnika</t>
  </si>
  <si>
    <t>Ležaj vztrajnika - ozki</t>
  </si>
  <si>
    <t>Vilica sklopke MAN</t>
  </si>
  <si>
    <t>Nosilec menjalnika</t>
  </si>
  <si>
    <t>Sklopka Sachs</t>
  </si>
  <si>
    <t>Nosilec sinhrona grt 3/4</t>
  </si>
  <si>
    <t>Nosilec sinhrona grt 1/2</t>
  </si>
  <si>
    <t>Grt. Sinhronov 1/2 brez nosilcev sinhronov</t>
  </si>
  <si>
    <t>Grt. sinhronov 3/4 brez nosilcev sinhronov</t>
  </si>
  <si>
    <t>Telo spojke reduktorja</t>
  </si>
  <si>
    <t>Telo spojke reduktorja brez retarderja</t>
  </si>
  <si>
    <t>Sinhron reduktorja</t>
  </si>
  <si>
    <t>Filter goriva</t>
  </si>
  <si>
    <t>Bat motorja</t>
  </si>
  <si>
    <t>Ojnični ležaj</t>
  </si>
  <si>
    <t>Tesnilo glave</t>
  </si>
  <si>
    <t>Tesnilo karterja</t>
  </si>
  <si>
    <t>Valj tristop 24/24 disk VO</t>
  </si>
  <si>
    <t>Turbina</t>
  </si>
  <si>
    <t>Stikalo oljnega pritiska 3 prik. kon.</t>
  </si>
  <si>
    <t>Filter kabine</t>
  </si>
  <si>
    <t>Zračna blazina 916</t>
  </si>
  <si>
    <t>Regulator alternatorja 24V BOSCHd</t>
  </si>
  <si>
    <t>Jermenica alt.</t>
  </si>
  <si>
    <t>M38 18.264/3600</t>
  </si>
  <si>
    <t>1. list zadnje vzmeti 80x28 zapigan</t>
  </si>
  <si>
    <t>WMAM380014Y023998</t>
  </si>
  <si>
    <t>Črpalka vode</t>
  </si>
  <si>
    <t>191 kW</t>
  </si>
  <si>
    <t>6871 ccm</t>
  </si>
  <si>
    <t>Filter olja MAN HENGST</t>
  </si>
  <si>
    <t>Filter zraka HENGST MB 1524</t>
  </si>
  <si>
    <t>Glava kompresorja</t>
  </si>
  <si>
    <t>Grt. prednje preme</t>
  </si>
  <si>
    <t>Ležaj kardana MAN</t>
  </si>
  <si>
    <t>Olje menj. Spirax MA 80W</t>
  </si>
  <si>
    <t>Olje zavorno DOT4</t>
  </si>
  <si>
    <t>Pokrovček menjalne ročice MAN 8+R</t>
  </si>
  <si>
    <t>Predčrpalka goriva ročna MAN BOSCH</t>
  </si>
  <si>
    <t>Puša elastična stabilizat.pred.MAN</t>
  </si>
  <si>
    <t>Puša elastična vzmeti pred.mali MAN</t>
  </si>
  <si>
    <t>Ročica menjalnega droga MAN F2000</t>
  </si>
  <si>
    <t>Senzor ABS</t>
  </si>
  <si>
    <t>Svetilka gabaritna na kabini MAN</t>
  </si>
  <si>
    <t>Termostat MAN,MB 83 ST.</t>
  </si>
  <si>
    <t>Tesnilo odgona MEN menjalnik ZF</t>
  </si>
  <si>
    <t>Valj sklopke</t>
  </si>
  <si>
    <t>Ventil kondenzata izpusta na rezerv.</t>
  </si>
  <si>
    <t>Visko sklopka MAN TGA</t>
  </si>
  <si>
    <t>Zav.ploščice</t>
  </si>
  <si>
    <t>Potisni drog 2 X M50</t>
  </si>
  <si>
    <t>FEBI končnik levi</t>
  </si>
  <si>
    <t>FEBI končnik desni</t>
  </si>
  <si>
    <t>Predčrpalka goriva MAN</t>
  </si>
  <si>
    <t>Hladilnik polnilnega zraka MAN</t>
  </si>
  <si>
    <t>Senzor dajalec tahografa</t>
  </si>
  <si>
    <t>Hladilnik vode</t>
  </si>
  <si>
    <t>Filter kabinski</t>
  </si>
  <si>
    <t>IVECO</t>
  </si>
  <si>
    <t>Stralis AT260S45Y/PS/1395</t>
  </si>
  <si>
    <t>Drog potisni 2 x M 45</t>
  </si>
  <si>
    <t>WJME2NTH404383727</t>
  </si>
  <si>
    <t>Filter ad-blue tekočine E.C. TE</t>
  </si>
  <si>
    <t>332 kW</t>
  </si>
  <si>
    <t>Filter goriva  Iveco</t>
  </si>
  <si>
    <t>10308 ccm</t>
  </si>
  <si>
    <t>Filter goriva E.T.CURSOR 10</t>
  </si>
  <si>
    <t>Filter goriva zunanji STRALIS</t>
  </si>
  <si>
    <t>Filter kabine Iveco</t>
  </si>
  <si>
    <t>Filter odduška olja Stralis</t>
  </si>
  <si>
    <t>Filter olja Iveco Stralis</t>
  </si>
  <si>
    <t>Filter zraka turbine Iveco A23</t>
  </si>
  <si>
    <t>Kljuke vrat Iveco</t>
  </si>
  <si>
    <t>Mehanizem dviga stekla Stralis</t>
  </si>
  <si>
    <t>Olje GEAR OIL 85W140</t>
  </si>
  <si>
    <t>Ploščice zavorne  Iveco</t>
  </si>
  <si>
    <t>Sirena vzvratne vožnje</t>
  </si>
  <si>
    <t>Tekočina za vetrobransko steklo-zimsko</t>
  </si>
  <si>
    <t>Vrata leva</t>
  </si>
  <si>
    <t>Valj sklopke ES</t>
  </si>
  <si>
    <t>Cilinder sklopke</t>
  </si>
  <si>
    <t>Sklopka</t>
  </si>
  <si>
    <t>Ležaj vztrajnik - ozki</t>
  </si>
  <si>
    <t>Končnik prestavni desni</t>
  </si>
  <si>
    <t>Končnik prestavni levi</t>
  </si>
  <si>
    <t>Korito olja</t>
  </si>
  <si>
    <t>Tesnilo korita olja</t>
  </si>
  <si>
    <t>Garnitura za premo</t>
  </si>
  <si>
    <t>SKUPAJ:</t>
  </si>
  <si>
    <t>Axor 1833L-19</t>
  </si>
  <si>
    <t>WDB9505311l488399</t>
  </si>
  <si>
    <t>240 kW</t>
  </si>
  <si>
    <t>7201 ccm</t>
  </si>
  <si>
    <t>NM FF-170</t>
  </si>
  <si>
    <t>TGM</t>
  </si>
  <si>
    <t>WMAN18ZZ7LY404005</t>
  </si>
  <si>
    <t>235 kW</t>
  </si>
  <si>
    <t>TGS 28.500</t>
  </si>
  <si>
    <t>WMA74SZZ7HM746517</t>
  </si>
  <si>
    <t>309 kW</t>
  </si>
  <si>
    <t>12419 ccm</t>
  </si>
  <si>
    <t>Olje motorno RIMULA R6 LME+ 5W-30</t>
  </si>
  <si>
    <t>Separator</t>
  </si>
  <si>
    <t>Olje 80W</t>
  </si>
  <si>
    <t>Rezervoar zraka 20l</t>
  </si>
  <si>
    <t>Protiprašni filter - ogljen</t>
  </si>
  <si>
    <t>Pokrov posode za gorivo</t>
  </si>
  <si>
    <t>Puša stabilizatorja</t>
  </si>
  <si>
    <t>Disk zavorni</t>
  </si>
  <si>
    <t>Filter goriva sito</t>
  </si>
  <si>
    <t>Motorno olje 10W-40</t>
  </si>
  <si>
    <t>Sušilec zraka</t>
  </si>
  <si>
    <t>Predfilter goriva</t>
  </si>
  <si>
    <t>Fitler kabinski</t>
  </si>
  <si>
    <t>Motorno olje 5W-30</t>
  </si>
  <si>
    <t>Filter AdBlue</t>
  </si>
  <si>
    <t>MAN - KK DP-674</t>
  </si>
  <si>
    <t>MAN - KK HK-848</t>
  </si>
  <si>
    <t>MERCEDES-BENZ - NM FF-170</t>
  </si>
  <si>
    <t>Naziv storitve</t>
  </si>
  <si>
    <t>Brušenje vztrajnika</t>
  </si>
  <si>
    <t>kpl</t>
  </si>
  <si>
    <t>Mazanje vozila</t>
  </si>
  <si>
    <t>Popravila motornih vozil</t>
  </si>
  <si>
    <t>UR</t>
  </si>
  <si>
    <t>Popravila na terenu</t>
  </si>
  <si>
    <t>Pranje hladilnika</t>
  </si>
  <si>
    <t>Struženje zavornih diskov</t>
  </si>
  <si>
    <t>Test motorja - diagnostika</t>
  </si>
  <si>
    <t>KPL</t>
  </si>
  <si>
    <t>Popravila vozil - zahtevna</t>
  </si>
  <si>
    <t>Kontrola zavor na zav.valjih</t>
  </si>
  <si>
    <t>Redni servis vozila (vključno z materialom - filter olja, filter zraka, fitler goriva, filter kabine in brez olja)</t>
  </si>
  <si>
    <t>kos</t>
  </si>
  <si>
    <t>Struženje zavornih bobnov</t>
  </si>
  <si>
    <t>Popravila motornih vozil - zahtevna</t>
  </si>
  <si>
    <t>Brušenje glave</t>
  </si>
  <si>
    <t>Popravilo šob</t>
  </si>
  <si>
    <t>Obnova tlačilke</t>
  </si>
  <si>
    <t>Montaža tovorne pnevmatike</t>
  </si>
  <si>
    <t>Mazanje prednje preme</t>
  </si>
  <si>
    <t>Mazanje nadgradnje</t>
  </si>
  <si>
    <t>Popravila motornih vozil na terenu</t>
  </si>
  <si>
    <t>Zunanje pranje - tovorno vozilo</t>
  </si>
  <si>
    <t>Čiščenje sistema AdBlue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</si>
</sst>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4" fillId="3" borderId="0">
      <alignment horizontal="left" vertical="top"/>
    </xf>
    <xf numFmtId="0" fontId="4" fillId="3" borderId="0">
      <alignment horizontal="right" vertical="top"/>
    </xf>
  </cellStyleXfs>
  <cellXfs count="41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5" fillId="0" borderId="2" xfId="1" quotePrefix="1" applyFont="1" applyFill="1" applyBorder="1" applyAlignment="1">
      <alignment vertical="top"/>
    </xf>
    <xf numFmtId="0" fontId="5" fillId="0" borderId="2" xfId="2" applyFont="1" applyFill="1" applyBorder="1" applyAlignment="1">
      <alignment vertical="top"/>
    </xf>
    <xf numFmtId="0" fontId="5" fillId="0" borderId="2" xfId="1" quotePrefix="1" applyFont="1" applyFill="1" applyBorder="1">
      <alignment horizontal="left" vertical="top"/>
    </xf>
    <xf numFmtId="164" fontId="0" fillId="0" borderId="0" xfId="0" applyNumberFormat="1" applyProtection="1">
      <protection locked="0"/>
    </xf>
    <xf numFmtId="164" fontId="0" fillId="0" borderId="0" xfId="0" applyNumberFormat="1"/>
    <xf numFmtId="9" fontId="0" fillId="0" borderId="0" xfId="0" applyNumberFormat="1"/>
    <xf numFmtId="0" fontId="5" fillId="0" borderId="3" xfId="1" quotePrefix="1" applyFont="1" applyFill="1" applyBorder="1" applyAlignment="1">
      <alignment vertical="top"/>
    </xf>
    <xf numFmtId="0" fontId="5" fillId="0" borderId="3" xfId="2" applyFont="1" applyFill="1" applyBorder="1" applyAlignment="1">
      <alignment vertical="top"/>
    </xf>
    <xf numFmtId="0" fontId="5" fillId="0" borderId="3" xfId="1" quotePrefix="1" applyFont="1" applyFill="1" applyBorder="1">
      <alignment horizontal="left" vertical="top"/>
    </xf>
    <xf numFmtId="164" fontId="3" fillId="0" borderId="0" xfId="0" applyNumberFormat="1" applyFont="1"/>
    <xf numFmtId="0" fontId="5" fillId="0" borderId="2" xfId="1" quotePrefix="1" applyFont="1" applyFill="1" applyBorder="1" applyAlignment="1">
      <alignment vertical="top" wrapText="1"/>
    </xf>
    <xf numFmtId="0" fontId="5" fillId="0" borderId="2" xfId="2" applyFont="1" applyFill="1" applyBorder="1" applyAlignment="1">
      <alignment vertical="top" wrapText="1"/>
    </xf>
    <xf numFmtId="0" fontId="5" fillId="0" borderId="2" xfId="1" quotePrefix="1" applyFont="1" applyFill="1" applyBorder="1" applyAlignment="1">
      <alignment horizontal="left" vertical="top" wrapText="1"/>
    </xf>
    <xf numFmtId="164" fontId="0" fillId="0" borderId="2" xfId="0" applyNumberFormat="1" applyBorder="1" applyProtection="1">
      <protection locked="0"/>
    </xf>
    <xf numFmtId="164" fontId="0" fillId="0" borderId="2" xfId="0" applyNumberFormat="1" applyBorder="1"/>
    <xf numFmtId="9" fontId="1" fillId="0" borderId="0" xfId="0" applyNumberFormat="1" applyFont="1"/>
    <xf numFmtId="164" fontId="1" fillId="0" borderId="0" xfId="0" applyNumberFormat="1" applyFont="1"/>
    <xf numFmtId="0" fontId="5" fillId="0" borderId="3" xfId="1" quotePrefix="1" applyFont="1" applyFill="1" applyBorder="1" applyAlignment="1">
      <alignment vertical="top" wrapText="1"/>
    </xf>
    <xf numFmtId="0" fontId="5" fillId="0" borderId="3" xfId="2" applyFont="1" applyFill="1" applyBorder="1" applyAlignment="1">
      <alignment vertical="top" wrapText="1"/>
    </xf>
    <xf numFmtId="0" fontId="5" fillId="0" borderId="3" xfId="1" quotePrefix="1" applyFont="1" applyFill="1" applyBorder="1" applyAlignment="1">
      <alignment horizontal="left" vertical="top" wrapText="1"/>
    </xf>
    <xf numFmtId="164" fontId="0" fillId="0" borderId="3" xfId="0" applyNumberFormat="1" applyBorder="1"/>
    <xf numFmtId="164" fontId="5" fillId="0" borderId="2" xfId="1" quotePrefix="1" applyNumberFormat="1" applyFont="1" applyFill="1" applyBorder="1" applyAlignment="1" applyProtection="1">
      <alignment horizontal="right" vertical="top" wrapText="1"/>
      <protection locked="0"/>
    </xf>
    <xf numFmtId="0" fontId="2" fillId="2" borderId="1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2" fillId="2" borderId="4" xfId="0" applyFont="1" applyFill="1" applyBorder="1"/>
    <xf numFmtId="0" fontId="5" fillId="0" borderId="0" xfId="1" quotePrefix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0" fontId="5" fillId="0" borderId="0" xfId="1" quotePrefix="1" applyFont="1" applyFill="1" applyAlignment="1">
      <alignment horizontal="left" vertical="top" wrapText="1"/>
    </xf>
    <xf numFmtId="164" fontId="1" fillId="0" borderId="0" xfId="0" applyNumberFormat="1" applyFont="1" applyProtection="1">
      <protection locked="0"/>
    </xf>
    <xf numFmtId="164" fontId="1" fillId="0" borderId="3" xfId="0" applyNumberFormat="1" applyFont="1" applyBorder="1" applyProtection="1">
      <protection locked="0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0" fillId="0" borderId="3" xfId="0" applyNumberFormat="1" applyBorder="1" applyProtection="1">
      <protection locked="0"/>
    </xf>
    <xf numFmtId="164" fontId="5" fillId="0" borderId="0" xfId="1" quotePrefix="1" applyNumberFormat="1" applyFont="1" applyFill="1" applyAlignment="1" applyProtection="1">
      <alignment horizontal="left" vertical="top" wrapText="1"/>
      <protection locked="0"/>
    </xf>
    <xf numFmtId="164" fontId="5" fillId="0" borderId="3" xfId="1" quotePrefix="1" applyNumberFormat="1" applyFont="1" applyFill="1" applyBorder="1" applyAlignment="1" applyProtection="1">
      <alignment horizontal="left" vertical="top" wrapText="1"/>
      <protection locked="0"/>
    </xf>
  </cellXfs>
  <cellStyles count="3">
    <cellStyle name="Navadno" xfId="0" builtinId="0"/>
    <cellStyle name="S13" xfId="1" xr:uid="{F2456146-2717-44CD-BB50-7E8C8070E6BD}"/>
    <cellStyle name="S14" xfId="2" xr:uid="{812DC7DF-F1A1-4731-8F89-A9B8D3001E44}"/>
  </cellStyles>
  <dxfs count="285"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0"/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fgColor indexed="64"/>
          <bgColor auto="1"/>
        </patternFill>
      </fill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numFmt numFmtId="164" formatCode="#,##0.00\ &quot;€&quot;"/>
      <fill>
        <patternFill patternType="none">
          <fgColor indexed="64"/>
          <bgColor auto="1"/>
        </patternFill>
      </fill>
      <protection locked="1" hidden="0"/>
    </dxf>
    <dxf>
      <numFmt numFmtId="164" formatCode="#,##0.00\ &quot;€&quot;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fill>
        <patternFill patternType="none">
          <fgColor indexed="64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fgColor indexed="64"/>
          <bgColor auto="1"/>
        </patternFill>
      </fill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numFmt numFmtId="164" formatCode="#,##0.00\ &quot;€&quot;"/>
      <fill>
        <patternFill patternType="none">
          <fgColor indexed="64"/>
          <bgColor auto="1"/>
        </patternFill>
      </fill>
      <protection locked="1" hidden="0"/>
    </dxf>
    <dxf>
      <numFmt numFmtId="164" formatCode="#,##0.00\ &quot;€&quot;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7E3B0D4-D9EB-4ED9-88CD-9519DDE0D555}" name="Tabela310" displayName="Tabela310" ref="C2:I48" totalsRowShown="0" headerRowDxfId="189" dataDxfId="188" headerRowBorderDxfId="186" tableBorderDxfId="187">
  <autoFilter ref="C2:I48" xr:uid="{0ABBC07A-492E-4AAE-B687-A99E24F65809}"/>
  <tableColumns count="7">
    <tableColumn id="1" xr3:uid="{E3318AF4-512B-479A-8BBA-3B6AAE24C724}" name="Naziv materiala" dataDxfId="185" dataCellStyle="S13"/>
    <tableColumn id="2" xr3:uid="{9EC1995B-B840-4D9E-B4C0-69B4533D1C62}" name="Količina" dataDxfId="184" dataCellStyle="S14"/>
    <tableColumn id="3" xr3:uid="{517A5516-8508-4A95-96C1-B9518FAFEE9A}" name="EM" dataDxfId="183" dataCellStyle="S13"/>
    <tableColumn id="4" xr3:uid="{7CD3C164-D587-4E03-ADAF-41C768B6E171}" name="Cena/EM brez DDV" dataDxfId="182"/>
    <tableColumn id="5" xr3:uid="{322157B4-19A8-41CF-A054-9774AD9C3444}" name="Znesek brez DDV" dataDxfId="181">
      <calculatedColumnFormula>F3*D3</calculatedColumnFormula>
    </tableColumn>
    <tableColumn id="6" xr3:uid="{69109C5B-A7EF-45B3-A5FF-3C10136E6073}" name="DDV" dataDxfId="180"/>
    <tableColumn id="7" xr3:uid="{97E226CF-0906-4A4F-B4D5-8DA18A6146BE}" name="Vrednost DDV" dataDxfId="179">
      <calculatedColumnFormula>Tabela310[[#This Row],[Znesek brez DDV]]*Tabela310[[#This Row],[DDV]]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8049508-A384-4A7D-88F2-0A2277FFAEE3}" name="Tabela411" displayName="Tabela411" ref="C51:I70" totalsRowShown="0" headerRowDxfId="178" dataDxfId="177" headerRowBorderDxfId="175" tableBorderDxfId="176" totalsRowBorderDxfId="174">
  <autoFilter ref="C51:I70" xr:uid="{C481EB0A-F095-44C9-A1F8-D17FF423DE12}"/>
  <tableColumns count="7">
    <tableColumn id="1" xr3:uid="{C0AD8FE2-EE18-479C-BF29-E99C43E0BF2A}" name="Naziv materiala" dataDxfId="173" dataCellStyle="S13"/>
    <tableColumn id="2" xr3:uid="{48A2AD79-78D5-457C-A649-5251FE5B276B}" name="Količina" dataDxfId="172" dataCellStyle="S14"/>
    <tableColumn id="3" xr3:uid="{F3CAE78D-CFA0-43C1-B7B9-DACF91781E7B}" name="EM" dataDxfId="171" dataCellStyle="S13"/>
    <tableColumn id="4" xr3:uid="{83F970E8-E2F3-47B4-A3AE-E6F041ACEC57}" name="Cena/EM brez DDV" dataDxfId="170"/>
    <tableColumn id="5" xr3:uid="{99A38CA1-DF63-4C77-86DB-C261781D0BE1}" name="Znesek brez DDV" dataDxfId="169">
      <calculatedColumnFormula>Tabela411[[#This Row],[Cena/EM brez DDV]]*Tabela411[[#This Row],[Količina]]</calculatedColumnFormula>
    </tableColumn>
    <tableColumn id="6" xr3:uid="{92A6FD80-516D-4FE5-9731-2FA5891A6F62}" name="DDV" dataDxfId="168"/>
    <tableColumn id="7" xr3:uid="{29BA5A2B-630B-4641-A211-CCF1D3F42CB6}" name="Vrednost DDV" dataDxfId="167">
      <calculatedColumnFormula>Tabela411[[#This Row],[DDV]]*Tabela411[[#This Row],[Znesek brez DDV]]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A554167-0CA9-4A05-BF3B-7FA2FDF634BE}" name="Tabela512" displayName="Tabela512" ref="C73:I128" totalsRowShown="0" headerRowDxfId="166" dataDxfId="165" headerRowBorderDxfId="163" tableBorderDxfId="164" totalsRowBorderDxfId="162">
  <autoFilter ref="C73:I128" xr:uid="{DF30BB5F-8208-4147-88B1-16CAD86D84AE}"/>
  <tableColumns count="7">
    <tableColumn id="1" xr3:uid="{33E2F2A9-71DF-47D8-92F9-9DBF4AF73224}" name="Naziv materiala" dataDxfId="161" dataCellStyle="S13"/>
    <tableColumn id="2" xr3:uid="{11E4DE9D-5CBD-4E3D-8C12-53FCDC2512ED}" name="Količina" dataDxfId="160" dataCellStyle="S14"/>
    <tableColumn id="3" xr3:uid="{3CE4BCA0-B24C-464E-9CCA-F8BE690CBCE9}" name="EM" dataDxfId="159" dataCellStyle="S13"/>
    <tableColumn id="4" xr3:uid="{BCE9DD6F-DDF6-4A0C-872B-9F44A9D71D43}" name="Cena/EM brez DDV" dataDxfId="158"/>
    <tableColumn id="5" xr3:uid="{43BD57FC-FE35-4E65-82C7-B61961FFDA4C}" name="Znesek brez DDV" dataDxfId="157">
      <calculatedColumnFormula>Tabela512[[#This Row],[Cena/EM brez DDV]]*Tabela512[[#This Row],[Količina]]</calculatedColumnFormula>
    </tableColumn>
    <tableColumn id="6" xr3:uid="{F8E40D8B-08F8-426F-ABA3-B723C09912B4}" name="DDV" dataDxfId="156"/>
    <tableColumn id="7" xr3:uid="{18A2AC43-86DE-4006-86E5-319516AAA349}" name="Vrednost DDV" dataDxfId="155">
      <calculatedColumnFormula>Tabela512[[#This Row],[DDV]]*Tabela512[[#This Row],[Znesek brez DDV]]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3A036DD-ED06-4205-B4BE-CC702BB9EFE9}" name="Tabela613" displayName="Tabela613" ref="C131:I169" totalsRowShown="0" headerRowDxfId="154" dataDxfId="153" headerRowBorderDxfId="151" tableBorderDxfId="152" totalsRowBorderDxfId="150">
  <autoFilter ref="C131:I169" xr:uid="{BA8B6A00-962E-4BBA-B5F3-31ED6C845C5C}"/>
  <tableColumns count="7">
    <tableColumn id="1" xr3:uid="{80D44714-9184-4FCB-B654-51BFA487943F}" name="Naziv materiala" dataDxfId="149" dataCellStyle="S13"/>
    <tableColumn id="2" xr3:uid="{26266D49-F65E-449B-9D89-5FA42A2D33D8}" name="Količina" dataDxfId="148" dataCellStyle="S14"/>
    <tableColumn id="3" xr3:uid="{E25BB8A3-09F2-4851-AB7E-8EABAF55E637}" name="EM" dataDxfId="147" dataCellStyle="S13"/>
    <tableColumn id="4" xr3:uid="{1AE5C92B-4832-4DCC-9E3E-79B2A5725282}" name="Cena/EM brez DDV" dataDxfId="146"/>
    <tableColumn id="5" xr3:uid="{CB18CDDA-2463-4D3A-A5E7-7D601E65F67A}" name="Znesek brez DDV" dataDxfId="145">
      <calculatedColumnFormula>Tabela613[[#This Row],[Cena/EM brez DDV]]*Tabela613[[#This Row],[Količina]]</calculatedColumnFormula>
    </tableColumn>
    <tableColumn id="6" xr3:uid="{60B66B3F-2287-48D2-99B5-216A7120FAD7}" name="DDV" dataDxfId="144"/>
    <tableColumn id="7" xr3:uid="{8FE1B459-68EF-4C72-9171-F8C928AD4C28}" name="Vrednost DDV" dataDxfId="143">
      <calculatedColumnFormula>Tabela613[[#This Row],[Znesek brez DDV]]*Tabela613[[#This Row],[DDV]]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6E3E20A-F7C9-4FFF-93BA-71AF7FD9BF44}" name="Tabela714" displayName="Tabela714" ref="C172:I200" totalsRowShown="0" headerRowDxfId="142" dataDxfId="141" headerRowBorderDxfId="139" tableBorderDxfId="140" totalsRowBorderDxfId="138">
  <autoFilter ref="C172:I200" xr:uid="{78C3672C-9F0D-4F28-99EC-FBABD13DF757}"/>
  <tableColumns count="7">
    <tableColumn id="1" xr3:uid="{F18D1F37-8C97-4155-9CF1-05B11DB2381D}" name="Naziv materiala" dataDxfId="137" dataCellStyle="S13"/>
    <tableColumn id="2" xr3:uid="{2166BC8A-81B1-430C-A405-F765E7E21898}" name="Količina" dataDxfId="136" dataCellStyle="S14"/>
    <tableColumn id="3" xr3:uid="{9F5F356F-FD47-4916-87D4-E2FD9C9BFB8B}" name="EM" dataDxfId="135" dataCellStyle="S13"/>
    <tableColumn id="4" xr3:uid="{6CD9529F-E0A9-4D36-A551-531B5BC80842}" name="Cena/EM brez DDV" dataDxfId="134"/>
    <tableColumn id="5" xr3:uid="{C146967D-B3C9-4532-B0DA-AD9F918DC672}" name="Znesek brez DDV" dataDxfId="133">
      <calculatedColumnFormula>Tabela714[[#This Row],[Cena/EM brez DDV]]*Tabela714[[#This Row],[Količina]]</calculatedColumnFormula>
    </tableColumn>
    <tableColumn id="6" xr3:uid="{4DA1163F-1833-4189-8A28-9654C762F451}" name="DDV" dataDxfId="132"/>
    <tableColumn id="7" xr3:uid="{D1B98770-2F69-4747-A97E-774BF17CE60C}" name="Vrednost DDV" dataDxfId="131">
      <calculatedColumnFormula>Tabela714[[#This Row],[Znesek brez DDV]]*Tabela714[[#This Row],[DDV]]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4EC9DBC-9DE4-4CE9-B550-FA510B5E2AB3}" name="Tabela815" displayName="Tabela815" ref="C203:I213" totalsRowShown="0" headerRowDxfId="130" dataDxfId="129" headerRowBorderDxfId="127" tableBorderDxfId="128" totalsRowBorderDxfId="126">
  <autoFilter ref="C203:I213" xr:uid="{186EBC54-C60C-49FA-97F2-5D2537220E99}"/>
  <tableColumns count="7">
    <tableColumn id="1" xr3:uid="{420D41F8-9031-4B50-A600-5D84F3269096}" name="Naziv materiala" dataDxfId="125" dataCellStyle="S13"/>
    <tableColumn id="2" xr3:uid="{447CFEE5-1D83-42F1-BEB1-4AB99F8D94A3}" name="Količina" dataDxfId="124" dataCellStyle="S14"/>
    <tableColumn id="3" xr3:uid="{F30259C6-7EDD-4EA9-AE8E-5B52BB840901}" name="EM" dataDxfId="123" dataCellStyle="S13"/>
    <tableColumn id="4" xr3:uid="{9A5826A5-846F-4BA7-A4B4-B41CCD27EBAB}" name="Cena/EM brez DDV" dataDxfId="122"/>
    <tableColumn id="5" xr3:uid="{61F8CE34-F1A7-4348-9F44-BEE3E5F2832B}" name="Znesek brez DDV" dataDxfId="121">
      <calculatedColumnFormula>Tabela815[[#This Row],[Cena/EM brez DDV]]*Tabela815[[#This Row],[Količina]]</calculatedColumnFormula>
    </tableColumn>
    <tableColumn id="6" xr3:uid="{887216C3-E9FA-4F11-AEDA-A662469ECA48}" name="DDV" dataDxfId="120"/>
    <tableColumn id="7" xr3:uid="{DBC6693D-D504-4F97-9FC2-7B6C1218F62E}" name="Vrednost DDV" dataDxfId="119">
      <calculatedColumnFormula>Tabela815[[#This Row],[Znesek brez DDV]]*Tabela815[[#This Row],[DDV]]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C94A18EC-8FFE-4465-8F6F-E63B60F941A9}" name="Tabela916" displayName="Tabela916" ref="C216:I227" totalsRowShown="0" headerRowDxfId="118" dataDxfId="117" headerRowBorderDxfId="115" tableBorderDxfId="116" totalsRowBorderDxfId="114">
  <autoFilter ref="C216:I227" xr:uid="{6B6FB771-5B0D-40E7-86C2-B9BC027691B5}"/>
  <tableColumns count="7">
    <tableColumn id="1" xr3:uid="{56FC64A9-2ECA-47D7-8866-F260D252808E}" name="Naziv materiala" dataDxfId="113" dataCellStyle="S13"/>
    <tableColumn id="2" xr3:uid="{386949A4-B741-4511-8ABB-BF237EB4ED3B}" name="Količina" dataDxfId="112" dataCellStyle="S14"/>
    <tableColumn id="3" xr3:uid="{240AEA24-AF0F-4AD1-92BB-247352FE6CFA}" name="EM" dataDxfId="111" dataCellStyle="S13"/>
    <tableColumn id="4" xr3:uid="{9B057A1D-C06D-4A35-BB20-2FBB2D956755}" name="Cena/EM brez DDV" dataDxfId="110" dataCellStyle="S13"/>
    <tableColumn id="5" xr3:uid="{535FBAAB-BD12-459B-A14E-0F85A1FBF55B}" name="Znesek brez DDV" dataDxfId="109">
      <calculatedColumnFormula>Tabela916[[#This Row],[Cena/EM brez DDV]]*Tabela916[[#This Row],[Količina]]</calculatedColumnFormula>
    </tableColumn>
    <tableColumn id="6" xr3:uid="{CAA393DB-DFA1-4455-9669-B12DA8D29497}" name="DDV" dataDxfId="108"/>
    <tableColumn id="7" xr3:uid="{E3891D46-336A-44B6-802D-961F01233A32}" name="Vrednost DDV" dataDxfId="107">
      <calculatedColumnFormula>Tabela916[[#This Row],[Znesek brez DDV]]*Tabela916[[#This Row],[DDV]]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6A51A48-DB39-4845-A4C1-6C562EBE3FEA}" name="Tabela9917" displayName="Tabela9917" ref="C230:I242" totalsRowShown="0" headerRowDxfId="106" dataDxfId="105" headerRowBorderDxfId="103" tableBorderDxfId="104" totalsRowBorderDxfId="102">
  <autoFilter ref="C230:I242" xr:uid="{5D98682A-F1AF-41E9-A061-0D0F5B22B125}"/>
  <sortState xmlns:xlrd2="http://schemas.microsoft.com/office/spreadsheetml/2017/richdata2" ref="C231:G242">
    <sortCondition ref="C184:C207"/>
  </sortState>
  <tableColumns count="7">
    <tableColumn id="1" xr3:uid="{CB482199-30A5-4641-91DC-0B900DFFCB79}" name="Naziv materiala" dataDxfId="101" dataCellStyle="S13"/>
    <tableColumn id="2" xr3:uid="{0E458832-171F-46E2-A959-257EC25112C7}" name="Količina" dataDxfId="100" dataCellStyle="S14"/>
    <tableColumn id="3" xr3:uid="{9709D852-54B4-4A11-8F02-3072241296E0}" name="EM" dataDxfId="99" dataCellStyle="S13"/>
    <tableColumn id="4" xr3:uid="{C7C11A0B-1E11-4E4C-A1A9-106E2416EC6E}" name="Cena/EM brez DDV" dataDxfId="98" dataCellStyle="S13"/>
    <tableColumn id="5" xr3:uid="{2FA29BEB-CC6F-401D-AC78-57BCD6F5DA10}" name="Znesek brez DDV" dataDxfId="97">
      <calculatedColumnFormula>Tabela9917[[#This Row],[Cena/EM brez DDV]]*Tabela9917[[#This Row],[Količina]]</calculatedColumnFormula>
    </tableColumn>
    <tableColumn id="6" xr3:uid="{C456BFA9-3FB2-4685-A296-6D6856658E97}" name="DDV" dataDxfId="96"/>
    <tableColumn id="7" xr3:uid="{57F4CBDB-ED0F-4125-8B88-B391AC26CFBB}" name="Vrednost DDV" dataDxfId="95">
      <calculatedColumnFormula>Tabela9917[[#This Row],[Znesek brez DDV]]*Tabela9917[[#This Row],[DDV]]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BBC07A-492E-4AAE-B687-A99E24F65809}" name="Tabela3" displayName="Tabela3" ref="C2:I48" totalsRowShown="0" headerRowDxfId="284" dataDxfId="282" headerRowBorderDxfId="283" tableBorderDxfId="281">
  <autoFilter ref="C2:I48" xr:uid="{0ABBC07A-492E-4AAE-B687-A99E24F65809}"/>
  <tableColumns count="7">
    <tableColumn id="1" xr3:uid="{FAB5088C-34D3-447A-9AD2-FDE60D1D0344}" name="Naziv materiala" dataDxfId="280" dataCellStyle="S13"/>
    <tableColumn id="2" xr3:uid="{33DCC7DD-16CB-453E-AA72-91D0113802D9}" name="Količina" dataDxfId="279" dataCellStyle="S14"/>
    <tableColumn id="3" xr3:uid="{419166BA-B798-475D-AE93-5F795C4D803B}" name="EM" dataDxfId="278" dataCellStyle="S13"/>
    <tableColumn id="4" xr3:uid="{D96B2B0D-E065-4DAF-98D3-F7D7C9E7599B}" name="Cena/EM brez DDV" dataDxfId="277"/>
    <tableColumn id="5" xr3:uid="{F6537C5C-0B25-421B-AA54-7828FC1A607E}" name="Znesek brez DDV" dataDxfId="276">
      <calculatedColumnFormula>F3*D3</calculatedColumnFormula>
    </tableColumn>
    <tableColumn id="6" xr3:uid="{1A0B74F0-6687-4342-AF00-D123A85B742D}" name="DDV" dataDxfId="275"/>
    <tableColumn id="7" xr3:uid="{6F7E18F6-A5B9-413C-BCAA-14B4F4BA45E6}" name="Vrednost DDV" dataDxfId="274">
      <calculatedColumnFormula>Tabela3[[#This Row],[Znesek brez DDV]]*Tabela3[[#This Row],[DDV]]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81EB0A-F095-44C9-A1F8-D17FF423DE12}" name="Tabela4" displayName="Tabela4" ref="C51:I70" totalsRowShown="0" headerRowDxfId="273" dataDxfId="271" headerRowBorderDxfId="272" tableBorderDxfId="270" totalsRowBorderDxfId="269">
  <autoFilter ref="C51:I70" xr:uid="{C481EB0A-F095-44C9-A1F8-D17FF423DE12}"/>
  <tableColumns count="7">
    <tableColumn id="1" xr3:uid="{D6375AB8-4A9F-47B6-BDC5-CD8FB1EC8F85}" name="Naziv materiala" dataDxfId="268" dataCellStyle="S13"/>
    <tableColumn id="2" xr3:uid="{8B81D0DA-E8A3-4FBD-B418-40D72755FEE5}" name="Količina" dataDxfId="267" dataCellStyle="S14"/>
    <tableColumn id="3" xr3:uid="{9A319B75-7A9E-4875-8358-A7F69AF872E2}" name="EM" dataDxfId="266" dataCellStyle="S13"/>
    <tableColumn id="4" xr3:uid="{9783ED49-F238-4752-AEEF-3306EA4520CC}" name="Cena/EM brez DDV" dataDxfId="265"/>
    <tableColumn id="5" xr3:uid="{28E1249F-A783-4C83-BBBF-ED4911812F73}" name="Znesek brez DDV" dataDxfId="264">
      <calculatedColumnFormula>Tabela4[[#This Row],[Cena/EM brez DDV]]*Tabela4[[#This Row],[Količina]]</calculatedColumnFormula>
    </tableColumn>
    <tableColumn id="6" xr3:uid="{BD78BBDA-DC18-4EF6-BB92-01F463114835}" name="DDV" dataDxfId="263"/>
    <tableColumn id="7" xr3:uid="{69EA4053-B948-426B-9670-B92734048C9C}" name="Vrednost DDV" dataDxfId="262">
      <calculatedColumnFormula>Tabela4[[#This Row],[DDV]]*Tabela4[[#This Row],[Znesek brez DDV]]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0BB5F-8208-4147-88B1-16CAD86D84AE}" name="Tabela5" displayName="Tabela5" ref="C73:I128" totalsRowShown="0" headerRowDxfId="261" dataDxfId="259" headerRowBorderDxfId="260" tableBorderDxfId="258" totalsRowBorderDxfId="257">
  <autoFilter ref="C73:I128" xr:uid="{DF30BB5F-8208-4147-88B1-16CAD86D84AE}"/>
  <tableColumns count="7">
    <tableColumn id="1" xr3:uid="{4A67EC72-913B-4738-B2BD-9C8493E8D0A8}" name="Naziv materiala" dataDxfId="256" dataCellStyle="S13"/>
    <tableColumn id="2" xr3:uid="{E919C30C-D687-4CEF-AF1C-1AF83DE437F7}" name="Količina" dataDxfId="255" dataCellStyle="S14"/>
    <tableColumn id="3" xr3:uid="{B97B2F6B-28B4-4257-A088-B161F2111722}" name="EM" dataDxfId="254" dataCellStyle="S13"/>
    <tableColumn id="4" xr3:uid="{2397F002-F4A1-420E-B441-257A31764712}" name="Cena/EM brez DDV" dataDxfId="253"/>
    <tableColumn id="5" xr3:uid="{7C30F6FC-68AE-4DAA-AF8A-C28CF1FCD641}" name="Znesek brez DDV" dataDxfId="252">
      <calculatedColumnFormula>Tabela5[[#This Row],[Cena/EM brez DDV]]*Tabela5[[#This Row],[Količina]]</calculatedColumnFormula>
    </tableColumn>
    <tableColumn id="6" xr3:uid="{098441C7-1BC8-4012-8191-4A7308D3E730}" name="DDV" dataDxfId="251"/>
    <tableColumn id="7" xr3:uid="{F219A565-1B95-466C-8CE9-3F1DA01F6A6A}" name="Vrednost DDV" dataDxfId="250">
      <calculatedColumnFormula>Tabela5[[#This Row],[DDV]]*Tabela5[[#This Row],[Znesek brez DDV]]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8B6A00-962E-4BBA-B5F3-31ED6C845C5C}" name="Tabela6" displayName="Tabela6" ref="C131:I169" totalsRowShown="0" headerRowDxfId="249" dataDxfId="247" headerRowBorderDxfId="248" tableBorderDxfId="246" totalsRowBorderDxfId="245">
  <autoFilter ref="C131:I169" xr:uid="{BA8B6A00-962E-4BBA-B5F3-31ED6C845C5C}"/>
  <tableColumns count="7">
    <tableColumn id="1" xr3:uid="{C6D9A1CC-80E7-4F78-BD31-CDDD806C0E82}" name="Naziv materiala" dataDxfId="244" dataCellStyle="S13"/>
    <tableColumn id="2" xr3:uid="{3A788345-95FF-420E-BCAC-DD3BEEB2E7E2}" name="Količina" dataDxfId="243" dataCellStyle="S14"/>
    <tableColumn id="3" xr3:uid="{FACCD703-A986-4C80-874C-E77E1A4CCF76}" name="EM" dataDxfId="242" dataCellStyle="S13"/>
    <tableColumn id="4" xr3:uid="{77AFEFF8-EB17-40CA-91D0-334EC5367256}" name="Cena/EM brez DDV" dataDxfId="241"/>
    <tableColumn id="5" xr3:uid="{EA97C413-6F21-45A1-BD34-1BC7425DE99F}" name="Znesek brez DDV" dataDxfId="240">
      <calculatedColumnFormula>Tabela6[[#This Row],[Cena/EM brez DDV]]*Tabela6[[#This Row],[Količina]]</calculatedColumnFormula>
    </tableColumn>
    <tableColumn id="6" xr3:uid="{69D094E9-AA70-45E0-A2CB-A061ABFF9B68}" name="DDV" dataDxfId="239"/>
    <tableColumn id="7" xr3:uid="{8FD3DA68-13CA-4199-9C3F-4AC7AAFAE4BA}" name="Vrednost DDV" dataDxfId="238">
      <calculatedColumnFormula>Tabela6[[#This Row],[Znesek brez DDV]]*Tabela6[[#This Row],[DDV]]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8C3672C-9F0D-4F28-99EC-FBABD13DF757}" name="Tabela7" displayName="Tabela7" ref="C172:I200" totalsRowShown="0" headerRowDxfId="237" dataDxfId="235" headerRowBorderDxfId="236" tableBorderDxfId="234" totalsRowBorderDxfId="233">
  <autoFilter ref="C172:I200" xr:uid="{78C3672C-9F0D-4F28-99EC-FBABD13DF757}"/>
  <tableColumns count="7">
    <tableColumn id="1" xr3:uid="{0A4CB88F-B817-4C9B-9A3D-2975C4CEE1B6}" name="Naziv materiala" dataDxfId="232" dataCellStyle="S13"/>
    <tableColumn id="2" xr3:uid="{3846781C-5A2A-4D63-82FA-351862E26FF7}" name="Količina" dataDxfId="231" dataCellStyle="S14"/>
    <tableColumn id="3" xr3:uid="{19DD658D-D037-42E2-B3CF-61C3BB15D29B}" name="EM" dataDxfId="230" dataCellStyle="S13"/>
    <tableColumn id="4" xr3:uid="{85ADD19D-6246-447D-A3B4-6524181DC1F1}" name="Cena/EM brez DDV" dataDxfId="229"/>
    <tableColumn id="5" xr3:uid="{38400128-ADEE-4A1A-8093-A643B29BE7B9}" name="Znesek brez DDV" dataDxfId="228">
      <calculatedColumnFormula>Tabela7[[#This Row],[Cena/EM brez DDV]]*Tabela7[[#This Row],[Količina]]</calculatedColumnFormula>
    </tableColumn>
    <tableColumn id="6" xr3:uid="{8F5109A4-94CB-4AE8-A916-011B7E98BAA5}" name="DDV" dataDxfId="227"/>
    <tableColumn id="7" xr3:uid="{8B02BCAE-12D8-40CB-85FD-AC3CD6B0541B}" name="Vrednost DDV" dataDxfId="226">
      <calculatedColumnFormula>Tabela7[[#This Row],[Znesek brez DDV]]*Tabela7[[#This Row],[DDV]]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86EBC54-C60C-49FA-97F2-5D2537220E99}" name="Tabela8" displayName="Tabela8" ref="C203:I213" totalsRowShown="0" headerRowDxfId="225" dataDxfId="223" headerRowBorderDxfId="224" tableBorderDxfId="222" totalsRowBorderDxfId="221">
  <autoFilter ref="C203:I213" xr:uid="{186EBC54-C60C-49FA-97F2-5D2537220E99}"/>
  <tableColumns count="7">
    <tableColumn id="1" xr3:uid="{76565522-4615-42BB-9AF3-40AC648018E0}" name="Naziv materiala" dataDxfId="220" dataCellStyle="S13"/>
    <tableColumn id="2" xr3:uid="{26C51A58-E369-43FF-B0D6-4F5BF5B4E94B}" name="Količina" dataDxfId="219" dataCellStyle="S14"/>
    <tableColumn id="3" xr3:uid="{1471322C-4014-46F5-9D51-8095337E6646}" name="EM" dataDxfId="218" dataCellStyle="S13"/>
    <tableColumn id="4" xr3:uid="{0DA936F3-A9C2-4DFD-B65B-0C3DEFAC01EE}" name="Cena/EM brez DDV" dataDxfId="217"/>
    <tableColumn id="5" xr3:uid="{A8C6C0C5-CA38-4B8C-8BFB-78F031E52E07}" name="Znesek brez DDV" dataDxfId="216">
      <calculatedColumnFormula>Tabela8[[#This Row],[Cena/EM brez DDV]]*Tabela8[[#This Row],[Količina]]</calculatedColumnFormula>
    </tableColumn>
    <tableColumn id="6" xr3:uid="{A8A6EAEE-49F5-426D-A67A-66DB381C1859}" name="DDV" dataDxfId="215"/>
    <tableColumn id="7" xr3:uid="{291A5465-1B67-4911-B1FA-42040E341B66}" name="Vrednost DDV" dataDxfId="214">
      <calculatedColumnFormula>Tabela8[[#This Row],[Znesek brez DDV]]*Tabela8[[#This Row],[DDV]]</calculatedColumnFormula>
    </tableColumn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B6FB771-5B0D-40E7-86C2-B9BC027691B5}" name="Tabela9" displayName="Tabela9" ref="C216:I227" totalsRowShown="0" headerRowDxfId="213" dataDxfId="211" headerRowBorderDxfId="212" tableBorderDxfId="210" totalsRowBorderDxfId="209">
  <autoFilter ref="C216:I227" xr:uid="{6B6FB771-5B0D-40E7-86C2-B9BC027691B5}"/>
  <tableColumns count="7">
    <tableColumn id="1" xr3:uid="{43998251-3DC6-4C1A-8BBB-32880719B8C4}" name="Naziv materiala" dataDxfId="208" dataCellStyle="S13"/>
    <tableColumn id="2" xr3:uid="{5A314DAA-A85B-497A-8A67-18F4408E3FD5}" name="Količina" dataDxfId="207" dataCellStyle="S14"/>
    <tableColumn id="3" xr3:uid="{AED053FC-2C34-4C8E-944D-59699721DFEB}" name="EM" dataDxfId="206" dataCellStyle="S13"/>
    <tableColumn id="4" xr3:uid="{2075099F-D462-4247-80F8-103CC6E51E88}" name="Cena/EM brez DDV" dataDxfId="205" dataCellStyle="S13"/>
    <tableColumn id="5" xr3:uid="{6ED979C1-1717-4AC7-A438-2078460BC2DD}" name="Znesek brez DDV" dataDxfId="204">
      <calculatedColumnFormula>Tabela9[[#This Row],[Cena/EM brez DDV]]*Tabela9[[#This Row],[Količina]]</calculatedColumnFormula>
    </tableColumn>
    <tableColumn id="6" xr3:uid="{A71D67C3-F078-4BB1-93BB-134513C9BA65}" name="DDV" dataDxfId="203"/>
    <tableColumn id="7" xr3:uid="{9E30D358-98A1-4AD5-824F-4F765C72BA8B}" name="Vrednost DDV" dataDxfId="202">
      <calculatedColumnFormula>Tabela9[[#This Row],[Znesek brez DDV]]*Tabela9[[#This Row],[DDV]]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D98682A-F1AF-41E9-A061-0D0F5B22B125}" name="Tabela99" displayName="Tabela99" ref="C230:I242" totalsRowShown="0" headerRowDxfId="201" dataDxfId="199" headerRowBorderDxfId="200" tableBorderDxfId="198" totalsRowBorderDxfId="197">
  <autoFilter ref="C230:I242" xr:uid="{5D98682A-F1AF-41E9-A061-0D0F5B22B125}"/>
  <sortState xmlns:xlrd2="http://schemas.microsoft.com/office/spreadsheetml/2017/richdata2" ref="C231:G242">
    <sortCondition ref="C184:C207"/>
  </sortState>
  <tableColumns count="7">
    <tableColumn id="1" xr3:uid="{4EB6F9D5-C8F5-4AC9-945F-6BC039F25791}" name="Naziv materiala" dataDxfId="196" dataCellStyle="S13"/>
    <tableColumn id="2" xr3:uid="{E9B6618F-C3FA-4519-9429-258FB47306D4}" name="Količina" dataDxfId="195" dataCellStyle="S14"/>
    <tableColumn id="3" xr3:uid="{DE82CADF-33D2-4209-8B69-5D06AF32A1C1}" name="EM" dataDxfId="194" dataCellStyle="S13"/>
    <tableColumn id="4" xr3:uid="{C210DB02-A78F-4117-B544-68A5DF73A3A0}" name="Cena/EM brez DDV" dataDxfId="193" dataCellStyle="S13"/>
    <tableColumn id="5" xr3:uid="{31CC037A-6E9E-4EC0-A83C-EC4658E55F05}" name="Znesek brez DDV" dataDxfId="192">
      <calculatedColumnFormula>Tabela99[[#This Row],[Cena/EM brez DDV]]*Tabela99[[#This Row],[Količina]]</calculatedColumnFormula>
    </tableColumn>
    <tableColumn id="6" xr3:uid="{8A3F067A-4948-4C3D-8285-E437AB2487BF}" name="DDV" dataDxfId="191"/>
    <tableColumn id="7" xr3:uid="{D1047E14-5065-45FC-B101-2770A92B9199}" name="Vrednost DDV" dataDxfId="190">
      <calculatedColumnFormula>Tabela99[[#This Row],[Znesek brez DDV]]*Tabela99[[#This Row],[DDV]]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63024CC-26D5-4AF6-A818-A0316D42CEB5}" name="Tabela418" displayName="Tabela418" ref="C15:I22" totalsRowShown="0" headerRowDxfId="94" dataDxfId="93" headerRowBorderDxfId="91" tableBorderDxfId="92" totalsRowBorderDxfId="90">
  <autoFilter ref="C15:I22" xr:uid="{7F021A36-4EC0-4AC7-A46D-3A16BF320830}"/>
  <tableColumns count="7">
    <tableColumn id="1" xr3:uid="{BFE33FC5-1B55-48AC-AFEB-59A954A073F2}" name="Naziv storitve" dataDxfId="89" dataCellStyle="S13"/>
    <tableColumn id="2" xr3:uid="{F5940545-F3CE-46ED-A12C-389286FED4D3}" name="Količina" dataDxfId="88" dataCellStyle="S14"/>
    <tableColumn id="3" xr3:uid="{03A81EBD-A749-4695-A42B-62E06D12796E}" name="EM" dataDxfId="87" dataCellStyle="S13"/>
    <tableColumn id="4" xr3:uid="{639D4699-D235-44A1-A144-795C1DFD1AA3}" name="Cena/EM brez DDV" dataDxfId="86"/>
    <tableColumn id="5" xr3:uid="{5CFA8722-518B-44A5-AFA2-677B7C4B1EB6}" name="Znesek brez DDV" dataDxfId="85">
      <calculatedColumnFormula>Tabela418[[#This Row],[Cena/EM brez DDV]]*Tabela418[[#This Row],[Količina]]</calculatedColumnFormula>
    </tableColumn>
    <tableColumn id="6" xr3:uid="{8089D94D-A214-4A91-B5AC-B794D7BD898C}" name="DDV" dataDxfId="84"/>
    <tableColumn id="7" xr3:uid="{B7BBF9B8-1B6B-452E-BE5F-69503DC0FAE4}" name="Vrednost DDV" dataDxfId="83">
      <calculatedColumnFormula>Tabela418[[#This Row],[Znesek brez DDV]]*Tabela418[[#This Row],[DDV]]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DE3C473-9420-46E9-A158-C0FA79936364}" name="Tabela519" displayName="Tabela519" ref="C25:I36" totalsRowShown="0" headerRowDxfId="82" dataDxfId="81" headerRowBorderDxfId="79" tableBorderDxfId="80" totalsRowBorderDxfId="78">
  <autoFilter ref="C25:I36" xr:uid="{6D65E577-F454-4332-8B00-A6B90F5FB710}"/>
  <tableColumns count="7">
    <tableColumn id="1" xr3:uid="{D91CA1A1-0E68-46F3-94D3-98E0F2513A35}" name="Naziv storitve" dataDxfId="77" dataCellStyle="S13"/>
    <tableColumn id="2" xr3:uid="{035AE290-2694-463F-9C2F-8581E35C830A}" name="Količina" dataDxfId="76" dataCellStyle="S14"/>
    <tableColumn id="3" xr3:uid="{AC376F77-2027-4AEF-BD2D-5F5D3F0C8604}" name="EM" dataDxfId="75" dataCellStyle="S13"/>
    <tableColumn id="4" xr3:uid="{490F093F-82D2-460C-82CF-386BBC1C7533}" name="Cena/EM brez DDV" dataDxfId="74"/>
    <tableColumn id="5" xr3:uid="{2EA727AC-62AA-44D3-BAEA-C30772CD4CD7}" name="Znesek brez DDV" dataDxfId="73">
      <calculatedColumnFormula>Tabela519[[#This Row],[Cena/EM brez DDV]]*Tabela519[[#This Row],[Količina]]</calculatedColumnFormula>
    </tableColumn>
    <tableColumn id="6" xr3:uid="{96A7543E-A0E8-49EF-80F9-97E8E8CFCB2B}" name="DDV" dataDxfId="72"/>
    <tableColumn id="7" xr3:uid="{BAAA3B0A-111D-4486-A6F0-72CF671D9423}" name="Vrednost DDV" dataDxfId="71">
      <calculatedColumnFormula>Tabela519[[#This Row],[DDV]]*Tabela519[[#This Row],[Znesek brez DDV]]</calculatedColumnFormula>
    </tableColumn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79CEDD7-564C-4935-9CCD-6B50D1EB6C35}" name="Tabela620" displayName="Tabela620" ref="C39:I46" totalsRowShown="0" headerRowDxfId="70" dataDxfId="69" headerRowBorderDxfId="67" tableBorderDxfId="68" totalsRowBorderDxfId="66">
  <autoFilter ref="C39:I46" xr:uid="{703ABBBC-9CA4-4773-AF0A-196AA076906E}"/>
  <tableColumns count="7">
    <tableColumn id="1" xr3:uid="{BA83A6C4-D049-44BC-967C-9040D6337CF5}" name="Naziv storitve" dataDxfId="65" dataCellStyle="S13"/>
    <tableColumn id="2" xr3:uid="{75F37179-38A7-44B9-B162-759EA01C3C1D}" name="Količina" dataDxfId="64" dataCellStyle="S14"/>
    <tableColumn id="3" xr3:uid="{351015B1-ED04-41A3-A1B5-A6A0050A6614}" name="EM" dataDxfId="63" dataCellStyle="S13"/>
    <tableColumn id="4" xr3:uid="{A5A65ACC-26C6-472E-A20F-D9320FD9C7AB}" name="Cena/EM brez DDV" dataDxfId="62"/>
    <tableColumn id="5" xr3:uid="{9AFF9188-1BDF-4680-A189-2B4774E5BF6C}" name="Znesek brez DDV" dataDxfId="61">
      <calculatedColumnFormula>Tabela620[[#This Row],[Cena/EM brez DDV]]*Tabela620[[#This Row],[Količina]]</calculatedColumnFormula>
    </tableColumn>
    <tableColumn id="6" xr3:uid="{BEF18A22-51A8-4520-B943-6FBD904D6E79}" name="DDV" dataDxfId="60"/>
    <tableColumn id="7" xr3:uid="{8A87B962-F2D6-4251-9E4D-CA1AE7DFDCB6}" name="Vrednost DDV" dataDxfId="59">
      <calculatedColumnFormula>Tabela620[[#This Row],[DDV]]*Tabela620[[#This Row],[Znesek brez DDV]]</calculatedColumnFormula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6E97F845-DF9C-4194-B794-1762CB19AA86}" name="Tabela721" displayName="Tabela721" ref="C50:I59" totalsRowShown="0" headerRowDxfId="58" dataDxfId="57" headerRowBorderDxfId="55" tableBorderDxfId="56" totalsRowBorderDxfId="54">
  <autoFilter ref="C50:I59" xr:uid="{99BDB195-D091-4DFD-BCA1-9B27E8B7EC0E}"/>
  <tableColumns count="7">
    <tableColumn id="1" xr3:uid="{EDBBE01E-2AE7-4D15-A0E2-9B14C895C2AB}" name="Naziv storitve" dataDxfId="53" dataCellStyle="S13"/>
    <tableColumn id="2" xr3:uid="{43C7FCEC-0919-40E2-9C71-FF9B2723F4CE}" name="Količina" dataDxfId="52" dataCellStyle="S14"/>
    <tableColumn id="3" xr3:uid="{03503739-A671-4924-92D8-577B6AC354B8}" name="EM" dataDxfId="51" dataCellStyle="S13"/>
    <tableColumn id="4" xr3:uid="{3D28839A-AA15-4E38-8E4E-7DF5109B04AC}" name="Cena/EM brez DDV" dataDxfId="50"/>
    <tableColumn id="5" xr3:uid="{053386E9-264A-4FD4-A9B3-17E18B35ECAF}" name="Znesek brez DDV" dataDxfId="49">
      <calculatedColumnFormula>Tabela721[[#This Row],[Cena/EM brez DDV]]*Tabela721[[#This Row],[Količina]]</calculatedColumnFormula>
    </tableColumn>
    <tableColumn id="6" xr3:uid="{1B08BEB4-0432-4CFA-A457-288F5C431CBB}" name="DDV" dataDxfId="48"/>
    <tableColumn id="7" xr3:uid="{761F3C4F-53A5-498E-9868-76FA18923E7A}" name="Vrednost DDV" dataDxfId="47">
      <calculatedColumnFormula>Tabela721[[#This Row],[DDV]]*Tabela721[[#This Row],[Znesek brez DDV]]</calculatedColumnFormula>
    </tableColumn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70B231AF-4657-4ED1-9F05-71799B635903}" name="Tabela822" displayName="Tabela822" ref="C62:I67" totalsRowShown="0" headerRowDxfId="46" dataDxfId="45" headerRowBorderDxfId="43" tableBorderDxfId="44" totalsRowBorderDxfId="42">
  <autoFilter ref="C62:I67" xr:uid="{3A7B301C-6C48-4FD2-8DE6-0F920034C69C}"/>
  <tableColumns count="7">
    <tableColumn id="1" xr3:uid="{7D70B2E4-6CAB-4812-B51F-760B2DFBBDF5}" name="Naziv storitve" dataDxfId="41" dataCellStyle="S13"/>
    <tableColumn id="2" xr3:uid="{9176FC59-7756-4C3E-8BCF-DFB87DB879C4}" name="Količina" dataDxfId="40" dataCellStyle="S14"/>
    <tableColumn id="3" xr3:uid="{296166B5-3714-4720-B33C-6B47C4A632B1}" name="EM" dataDxfId="39" dataCellStyle="S13"/>
    <tableColumn id="4" xr3:uid="{626E4092-5596-451C-899F-67152C2F848A}" name="Cena/EM brez DDV" dataDxfId="38"/>
    <tableColumn id="5" xr3:uid="{EC37CDC9-4200-41BD-9FE9-5FAF7EEE4393}" name="Znesek brez DDV" dataDxfId="37">
      <calculatedColumnFormula>Tabela822[[#This Row],[Cena/EM brez DDV]]*Tabela822[[#This Row],[Količina]]</calculatedColumnFormula>
    </tableColumn>
    <tableColumn id="6" xr3:uid="{461631C9-E961-4860-BF7F-B1B634081BFB}" name="DDV" dataDxfId="36"/>
    <tableColumn id="7" xr3:uid="{8E34C116-6EBD-437B-9E71-8D44340C115F}" name="Vrednost DDV" dataDxfId="35">
      <calculatedColumnFormula>Tabela822[[#This Row],[DDV]]*Tabela822[[#This Row],[Znesek brez DDV]]</calculatedColumnFormula>
    </tableColumn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2811F387-247F-4688-8A60-47725C3C7849}" name="Tabela923" displayName="Tabela923" ref="C70:I76" totalsRowShown="0" headerRowDxfId="34" dataDxfId="33" headerRowBorderDxfId="31" tableBorderDxfId="32" totalsRowBorderDxfId="30">
  <autoFilter ref="C70:I76" xr:uid="{D61A33DF-748D-4D6A-A738-9E347C0237AD}"/>
  <tableColumns count="7">
    <tableColumn id="1" xr3:uid="{A6467460-31AC-49A3-8824-59967665108A}" name="Naziv materiala" dataDxfId="29" dataCellStyle="S13"/>
    <tableColumn id="2" xr3:uid="{FD2E493C-4AC0-408C-8899-F11FF5342C9E}" name="Količina" dataDxfId="28" dataCellStyle="S14"/>
    <tableColumn id="3" xr3:uid="{7F3617A0-1D70-4625-A371-911444E0ACD6}" name="EM" dataDxfId="27" dataCellStyle="S13"/>
    <tableColumn id="4" xr3:uid="{D94CBA3E-E347-4C22-A63A-2D1342E66D18}" name="Cena/EM brez DDV" dataDxfId="26" dataCellStyle="S13"/>
    <tableColumn id="5" xr3:uid="{1A532A01-8687-4EC2-A224-E3934CCB9336}" name="Znesek brez DDV" dataDxfId="25">
      <calculatedColumnFormula>Tabela923[[#This Row],[Cena/EM brez DDV]]*Tabela923[[#This Row],[Količina]]</calculatedColumnFormula>
    </tableColumn>
    <tableColumn id="6" xr3:uid="{D9B8D347-D20A-4EB1-B488-1DDB703EAFBE}" name="DDV" dataDxfId="24"/>
    <tableColumn id="7" xr3:uid="{68D9581C-C09F-4CF6-8465-DE96F531C27E}" name="Vrednost DDV" dataDxfId="23">
      <calculatedColumnFormula>Tabela923[[#This Row],[DDV]]*Tabela923[[#This Row],[Znesek brez DDV]]</calculatedColumnFormula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CD17D8DC-5031-405E-B1DE-393F7BE4CE3E}" name="Tabela14" displayName="Tabela14" ref="C2:I12" totalsRowShown="0" headerRowDxfId="22" dataDxfId="21" headerRowBorderDxfId="19" tableBorderDxfId="20">
  <autoFilter ref="C2:I12" xr:uid="{FB01543A-CD21-41D4-80BC-FDED067627E7}"/>
  <tableColumns count="7">
    <tableColumn id="1" xr3:uid="{556F5A5D-8BAB-4BC9-ADE6-D3B9F7715A22}" name="Naziv storitve" dataDxfId="18" dataCellStyle="S13"/>
    <tableColumn id="2" xr3:uid="{915A5454-0503-48DB-9673-8E84AAD6FB86}" name="Količina" dataDxfId="17" dataCellStyle="S14"/>
    <tableColumn id="3" xr3:uid="{DCC86BBD-D93F-46CF-9380-EE2097ACE2E0}" name="EM" dataDxfId="16" dataCellStyle="S13"/>
    <tableColumn id="4" xr3:uid="{A3259422-91CB-4AD4-A3BC-716FC15EB666}" name="Cena/EM brez DDV" dataDxfId="15"/>
    <tableColumn id="5" xr3:uid="{E255DDDF-9D3A-44C2-B140-87AD14268C2B}" name="Znesek brez DDV" dataDxfId="14">
      <calculatedColumnFormula>Tabela14[[#This Row],[Cena/EM brez DDV]]*Tabela14[[#This Row],[Količina]]</calculatedColumnFormula>
    </tableColumn>
    <tableColumn id="6" xr3:uid="{3EC0B0A0-B3C1-477B-AC62-0F49F299BF69}" name="DDV" dataDxfId="13"/>
    <tableColumn id="7" xr3:uid="{1D556721-E20C-4622-A169-CBAD90087BC9}" name="Vrednost DDV" dataDxfId="12">
      <calculatedColumnFormula>Tabela14[[#This Row],[DDV]]*Tabela14[[#This Row],[Znesek brez DDV]]</calculatedColumnFormula>
    </tableColumn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525866E-B950-4C03-9C97-78DA975FE3B1}" name="Tabela9925" displayName="Tabela9925" ref="C79:I85" totalsRowShown="0" headerRowDxfId="11" dataDxfId="10" headerRowBorderDxfId="8" tableBorderDxfId="9" totalsRowBorderDxfId="7">
  <autoFilter ref="C79:I85" xr:uid="{34993C08-EDB6-4315-A732-DB4F2295AFCB}"/>
  <tableColumns count="7">
    <tableColumn id="1" xr3:uid="{85D55AA8-2384-4121-9B3A-7ED7EE088F8C}" name="Naziv materiala" dataDxfId="6" dataCellStyle="S13"/>
    <tableColumn id="2" xr3:uid="{97E33A00-CA24-4417-925D-5B042EBEDC9D}" name="Količina" dataDxfId="5" dataCellStyle="S14"/>
    <tableColumn id="3" xr3:uid="{606C9489-8CC5-41D0-B9AC-EC0C1888F66A}" name="EM" dataDxfId="4" dataCellStyle="S13"/>
    <tableColumn id="4" xr3:uid="{6089EC7B-CBA1-4E45-BDF6-AFDFE629BFD1}" name="Cena/EM brez DDV" dataDxfId="3" dataCellStyle="S13"/>
    <tableColumn id="5" xr3:uid="{6EFE7ECE-B471-497E-BCEB-45D934AFC3F9}" name="Znesek brez DDV" dataDxfId="2">
      <calculatedColumnFormula>Tabela9925[[#This Row],[Cena/EM brez DDV]]*Tabela9925[[#This Row],[Količina]]</calculatedColumnFormula>
    </tableColumn>
    <tableColumn id="6" xr3:uid="{D5D195F4-50EF-49A4-9359-205470DDB406}" name="DDV" dataDxfId="1"/>
    <tableColumn id="7" xr3:uid="{6E429D87-FE99-4F16-8058-51E766E2EC00}" name="Vrednost DDV" dataDxfId="0">
      <calculatedColumnFormula>Tabela9925[[#This Row],[DDV]]*Tabela9925[[#This Row],[Znesek brez DDV]]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4.xml"/><Relationship Id="rId3" Type="http://schemas.openxmlformats.org/officeDocument/2006/relationships/table" Target="../tables/table19.xml"/><Relationship Id="rId7" Type="http://schemas.openxmlformats.org/officeDocument/2006/relationships/table" Target="../tables/table23.xml"/><Relationship Id="rId2" Type="http://schemas.openxmlformats.org/officeDocument/2006/relationships/table" Target="../tables/table18.xml"/><Relationship Id="rId1" Type="http://schemas.openxmlformats.org/officeDocument/2006/relationships/table" Target="../tables/table17.xml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0CEA3-DA2A-45B9-AEAF-ED74E3908096}">
  <dimension ref="A2:I245"/>
  <sheetViews>
    <sheetView workbookViewId="0">
      <selection activeCell="F12" sqref="F12"/>
    </sheetView>
  </sheetViews>
  <sheetFormatPr defaultRowHeight="15" x14ac:dyDescent="0.25"/>
  <cols>
    <col min="1" max="1" width="11.85546875" bestFit="1" customWidth="1"/>
    <col min="2" max="2" width="27.28515625" bestFit="1" customWidth="1"/>
    <col min="3" max="3" width="38.140625" bestFit="1" customWidth="1"/>
    <col min="4" max="4" width="10.140625" customWidth="1"/>
    <col min="6" max="6" width="11.28515625" customWidth="1"/>
    <col min="7" max="7" width="13.85546875" customWidth="1"/>
    <col min="9" max="9" width="9.140625" style="10"/>
  </cols>
  <sheetData>
    <row r="2" spans="1:9" ht="30" x14ac:dyDescent="0.25">
      <c r="A2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t="s">
        <v>9</v>
      </c>
      <c r="B3" s="1" t="s">
        <v>10</v>
      </c>
      <c r="C3" s="6" t="s">
        <v>11</v>
      </c>
      <c r="D3" s="7">
        <v>1</v>
      </c>
      <c r="E3" s="8" t="s">
        <v>12</v>
      </c>
      <c r="F3" s="9"/>
      <c r="G3" s="10">
        <f>F3*D3</f>
        <v>0</v>
      </c>
      <c r="H3" s="11">
        <v>0.22</v>
      </c>
      <c r="I3" s="10">
        <f>Tabela310[[#This Row],[Znesek brez DDV]]*Tabela310[[#This Row],[DDV]]</f>
        <v>0</v>
      </c>
    </row>
    <row r="4" spans="1:9" x14ac:dyDescent="0.25">
      <c r="A4" t="s">
        <v>13</v>
      </c>
      <c r="B4" s="1" t="s">
        <v>14</v>
      </c>
      <c r="C4" s="6" t="s">
        <v>15</v>
      </c>
      <c r="D4" s="7">
        <v>2</v>
      </c>
      <c r="E4" s="8" t="s">
        <v>12</v>
      </c>
      <c r="F4" s="9"/>
      <c r="G4" s="10">
        <f t="shared" ref="G4:G48" si="0">F4*D4</f>
        <v>0</v>
      </c>
      <c r="H4" s="11">
        <v>0.22</v>
      </c>
      <c r="I4" s="10">
        <f>Tabela310[[#This Row],[Znesek brez DDV]]*Tabela310[[#This Row],[DDV]]</f>
        <v>0</v>
      </c>
    </row>
    <row r="5" spans="1:9" x14ac:dyDescent="0.25">
      <c r="A5" t="s">
        <v>16</v>
      </c>
      <c r="B5" s="1" t="s">
        <v>17</v>
      </c>
      <c r="C5" s="6" t="s">
        <v>18</v>
      </c>
      <c r="D5" s="7">
        <v>2</v>
      </c>
      <c r="E5" s="8" t="s">
        <v>12</v>
      </c>
      <c r="F5" s="9"/>
      <c r="G5" s="10">
        <f t="shared" si="0"/>
        <v>0</v>
      </c>
      <c r="H5" s="11">
        <v>0.22</v>
      </c>
      <c r="I5" s="10">
        <f>Tabela310[[#This Row],[Znesek brez DDV]]*Tabela310[[#This Row],[DDV]]</f>
        <v>0</v>
      </c>
    </row>
    <row r="6" spans="1:9" x14ac:dyDescent="0.25">
      <c r="A6" t="s">
        <v>19</v>
      </c>
      <c r="B6" s="1" t="s">
        <v>20</v>
      </c>
      <c r="C6" s="6" t="s">
        <v>21</v>
      </c>
      <c r="D6" s="7">
        <v>1</v>
      </c>
      <c r="E6" s="8" t="s">
        <v>12</v>
      </c>
      <c r="F6" s="9"/>
      <c r="G6" s="10">
        <f t="shared" si="0"/>
        <v>0</v>
      </c>
      <c r="H6" s="11">
        <v>0.22</v>
      </c>
      <c r="I6" s="10">
        <f>Tabela310[[#This Row],[Znesek brez DDV]]*Tabela310[[#This Row],[DDV]]</f>
        <v>0</v>
      </c>
    </row>
    <row r="7" spans="1:9" x14ac:dyDescent="0.25">
      <c r="C7" s="6" t="s">
        <v>22</v>
      </c>
      <c r="D7" s="7">
        <v>4</v>
      </c>
      <c r="E7" s="8" t="s">
        <v>23</v>
      </c>
      <c r="F7" s="9"/>
      <c r="G7" s="10">
        <f t="shared" si="0"/>
        <v>0</v>
      </c>
      <c r="H7" s="11">
        <v>0.22</v>
      </c>
      <c r="I7" s="10">
        <f>Tabela310[[#This Row],[Znesek brez DDV]]*Tabela310[[#This Row],[DDV]]</f>
        <v>0</v>
      </c>
    </row>
    <row r="8" spans="1:9" x14ac:dyDescent="0.25">
      <c r="C8" s="6" t="s">
        <v>24</v>
      </c>
      <c r="D8" s="7">
        <v>4</v>
      </c>
      <c r="E8" s="8" t="s">
        <v>25</v>
      </c>
      <c r="F8" s="9"/>
      <c r="G8" s="10">
        <f t="shared" si="0"/>
        <v>0</v>
      </c>
      <c r="H8" s="11">
        <v>0.22</v>
      </c>
      <c r="I8" s="10">
        <f>Tabela310[[#This Row],[Znesek brez DDV]]*Tabela310[[#This Row],[DDV]]</f>
        <v>0</v>
      </c>
    </row>
    <row r="9" spans="1:9" x14ac:dyDescent="0.25">
      <c r="C9" s="6" t="s">
        <v>26</v>
      </c>
      <c r="D9" s="7">
        <v>1</v>
      </c>
      <c r="E9" s="8" t="s">
        <v>12</v>
      </c>
      <c r="F9" s="9"/>
      <c r="G9" s="10">
        <f t="shared" si="0"/>
        <v>0</v>
      </c>
      <c r="H9" s="11">
        <v>0.22</v>
      </c>
      <c r="I9" s="10">
        <f>Tabela310[[#This Row],[Znesek brez DDV]]*Tabela310[[#This Row],[DDV]]</f>
        <v>0</v>
      </c>
    </row>
    <row r="10" spans="1:9" x14ac:dyDescent="0.25">
      <c r="C10" s="6" t="s">
        <v>27</v>
      </c>
      <c r="D10" s="7">
        <v>1</v>
      </c>
      <c r="E10" s="8" t="s">
        <v>12</v>
      </c>
      <c r="F10" s="9"/>
      <c r="G10" s="10">
        <f t="shared" si="0"/>
        <v>0</v>
      </c>
      <c r="H10" s="11">
        <v>0.22</v>
      </c>
      <c r="I10" s="10">
        <f>Tabela310[[#This Row],[Znesek brez DDV]]*Tabela310[[#This Row],[DDV]]</f>
        <v>0</v>
      </c>
    </row>
    <row r="11" spans="1:9" x14ac:dyDescent="0.25">
      <c r="C11" s="6" t="s">
        <v>28</v>
      </c>
      <c r="D11" s="7">
        <v>8</v>
      </c>
      <c r="E11" s="8" t="s">
        <v>12</v>
      </c>
      <c r="F11" s="9"/>
      <c r="G11" s="10">
        <f t="shared" si="0"/>
        <v>0</v>
      </c>
      <c r="H11" s="11">
        <v>0.22</v>
      </c>
      <c r="I11" s="10">
        <f>Tabela310[[#This Row],[Znesek brez DDV]]*Tabela310[[#This Row],[DDV]]</f>
        <v>0</v>
      </c>
    </row>
    <row r="12" spans="1:9" x14ac:dyDescent="0.25">
      <c r="C12" s="6" t="s">
        <v>29</v>
      </c>
      <c r="D12" s="7">
        <v>16</v>
      </c>
      <c r="E12" s="8" t="s">
        <v>12</v>
      </c>
      <c r="F12" s="9"/>
      <c r="G12" s="10">
        <f t="shared" si="0"/>
        <v>0</v>
      </c>
      <c r="H12" s="11">
        <v>0.22</v>
      </c>
      <c r="I12" s="10">
        <f>Tabela310[[#This Row],[Znesek brez DDV]]*Tabela310[[#This Row],[DDV]]</f>
        <v>0</v>
      </c>
    </row>
    <row r="13" spans="1:9" x14ac:dyDescent="0.25">
      <c r="C13" s="6" t="s">
        <v>30</v>
      </c>
      <c r="D13" s="7">
        <v>8</v>
      </c>
      <c r="E13" s="8" t="s">
        <v>12</v>
      </c>
      <c r="F13" s="9"/>
      <c r="G13" s="10">
        <f t="shared" si="0"/>
        <v>0</v>
      </c>
      <c r="H13" s="11">
        <v>0.22</v>
      </c>
      <c r="I13" s="10">
        <f>Tabela310[[#This Row],[Znesek brez DDV]]*Tabela310[[#This Row],[DDV]]</f>
        <v>0</v>
      </c>
    </row>
    <row r="14" spans="1:9" x14ac:dyDescent="0.25">
      <c r="C14" s="6" t="s">
        <v>31</v>
      </c>
      <c r="D14" s="7">
        <v>8</v>
      </c>
      <c r="E14" s="8" t="s">
        <v>12</v>
      </c>
      <c r="F14" s="9"/>
      <c r="G14" s="10">
        <f t="shared" si="0"/>
        <v>0</v>
      </c>
      <c r="H14" s="11">
        <v>0.22</v>
      </c>
      <c r="I14" s="10">
        <f>Tabela310[[#This Row],[Znesek brez DDV]]*Tabela310[[#This Row],[DDV]]</f>
        <v>0</v>
      </c>
    </row>
    <row r="15" spans="1:9" x14ac:dyDescent="0.25">
      <c r="C15" s="6" t="s">
        <v>32</v>
      </c>
      <c r="D15" s="7">
        <v>8</v>
      </c>
      <c r="E15" s="8" t="s">
        <v>12</v>
      </c>
      <c r="F15" s="9"/>
      <c r="G15" s="10">
        <f t="shared" si="0"/>
        <v>0</v>
      </c>
      <c r="H15" s="11">
        <v>0.22</v>
      </c>
      <c r="I15" s="10">
        <f>Tabela310[[#This Row],[Znesek brez DDV]]*Tabela310[[#This Row],[DDV]]</f>
        <v>0</v>
      </c>
    </row>
    <row r="16" spans="1:9" x14ac:dyDescent="0.25">
      <c r="C16" s="6" t="s">
        <v>33</v>
      </c>
      <c r="D16" s="7">
        <v>1</v>
      </c>
      <c r="E16" s="8" t="s">
        <v>12</v>
      </c>
      <c r="F16" s="9"/>
      <c r="G16" s="10">
        <f t="shared" si="0"/>
        <v>0</v>
      </c>
      <c r="H16" s="11">
        <v>0.22</v>
      </c>
      <c r="I16" s="10">
        <f>Tabela310[[#This Row],[Znesek brez DDV]]*Tabela310[[#This Row],[DDV]]</f>
        <v>0</v>
      </c>
    </row>
    <row r="17" spans="3:9" x14ac:dyDescent="0.25">
      <c r="C17" s="6" t="s">
        <v>34</v>
      </c>
      <c r="D17" s="7">
        <v>1</v>
      </c>
      <c r="E17" s="8" t="s">
        <v>12</v>
      </c>
      <c r="F17" s="9"/>
      <c r="G17" s="10">
        <f t="shared" si="0"/>
        <v>0</v>
      </c>
      <c r="H17" s="11">
        <v>0.22</v>
      </c>
      <c r="I17" s="10">
        <f>Tabela310[[#This Row],[Znesek brez DDV]]*Tabela310[[#This Row],[DDV]]</f>
        <v>0</v>
      </c>
    </row>
    <row r="18" spans="3:9" x14ac:dyDescent="0.25">
      <c r="C18" s="6" t="s">
        <v>35</v>
      </c>
      <c r="D18" s="7">
        <v>2</v>
      </c>
      <c r="E18" s="8" t="s">
        <v>12</v>
      </c>
      <c r="F18" s="9"/>
      <c r="G18" s="10">
        <f t="shared" si="0"/>
        <v>0</v>
      </c>
      <c r="H18" s="11">
        <v>0.22</v>
      </c>
      <c r="I18" s="10">
        <f>Tabela310[[#This Row],[Znesek brez DDV]]*Tabela310[[#This Row],[DDV]]</f>
        <v>0</v>
      </c>
    </row>
    <row r="19" spans="3:9" x14ac:dyDescent="0.25">
      <c r="C19" s="6" t="s">
        <v>36</v>
      </c>
      <c r="D19" s="7">
        <v>1</v>
      </c>
      <c r="E19" s="8" t="s">
        <v>12</v>
      </c>
      <c r="F19" s="9"/>
      <c r="G19" s="10">
        <f t="shared" si="0"/>
        <v>0</v>
      </c>
      <c r="H19" s="11">
        <v>0.22</v>
      </c>
      <c r="I19" s="10">
        <f>Tabela310[[#This Row],[Znesek brez DDV]]*Tabela310[[#This Row],[DDV]]</f>
        <v>0</v>
      </c>
    </row>
    <row r="20" spans="3:9" x14ac:dyDescent="0.25">
      <c r="C20" s="6" t="s">
        <v>37</v>
      </c>
      <c r="D20" s="7">
        <v>1</v>
      </c>
      <c r="E20" s="8" t="s">
        <v>38</v>
      </c>
      <c r="F20" s="9"/>
      <c r="G20" s="10">
        <f t="shared" si="0"/>
        <v>0</v>
      </c>
      <c r="H20" s="11">
        <v>0.22</v>
      </c>
      <c r="I20" s="10">
        <f>Tabela310[[#This Row],[Znesek brez DDV]]*Tabela310[[#This Row],[DDV]]</f>
        <v>0</v>
      </c>
    </row>
    <row r="21" spans="3:9" x14ac:dyDescent="0.25">
      <c r="C21" s="6" t="s">
        <v>39</v>
      </c>
      <c r="D21" s="7">
        <v>1</v>
      </c>
      <c r="E21" s="8" t="s">
        <v>12</v>
      </c>
      <c r="F21" s="9"/>
      <c r="G21" s="10">
        <f t="shared" si="0"/>
        <v>0</v>
      </c>
      <c r="H21" s="11">
        <v>0.22</v>
      </c>
      <c r="I21" s="10">
        <f>Tabela310[[#This Row],[Znesek brez DDV]]*Tabela310[[#This Row],[DDV]]</f>
        <v>0</v>
      </c>
    </row>
    <row r="22" spans="3:9" x14ac:dyDescent="0.25">
      <c r="C22" s="6" t="s">
        <v>40</v>
      </c>
      <c r="D22" s="7">
        <v>2</v>
      </c>
      <c r="E22" s="8" t="s">
        <v>12</v>
      </c>
      <c r="F22" s="9"/>
      <c r="G22" s="10">
        <f t="shared" si="0"/>
        <v>0</v>
      </c>
      <c r="H22" s="11">
        <v>0.22</v>
      </c>
      <c r="I22" s="10">
        <f>Tabela310[[#This Row],[Znesek brez DDV]]*Tabela310[[#This Row],[DDV]]</f>
        <v>0</v>
      </c>
    </row>
    <row r="23" spans="3:9" x14ac:dyDescent="0.25">
      <c r="C23" s="6" t="s">
        <v>41</v>
      </c>
      <c r="D23" s="7">
        <v>2</v>
      </c>
      <c r="E23" s="8" t="s">
        <v>12</v>
      </c>
      <c r="F23" s="9"/>
      <c r="G23" s="10">
        <f t="shared" si="0"/>
        <v>0</v>
      </c>
      <c r="H23" s="11">
        <v>0.22</v>
      </c>
      <c r="I23" s="10">
        <f>Tabela310[[#This Row],[Znesek brez DDV]]*Tabela310[[#This Row],[DDV]]</f>
        <v>0</v>
      </c>
    </row>
    <row r="24" spans="3:9" x14ac:dyDescent="0.25">
      <c r="C24" s="6" t="s">
        <v>42</v>
      </c>
      <c r="D24" s="7">
        <v>1</v>
      </c>
      <c r="E24" s="8" t="s">
        <v>25</v>
      </c>
      <c r="F24" s="9"/>
      <c r="G24" s="10">
        <f t="shared" si="0"/>
        <v>0</v>
      </c>
      <c r="H24" s="11">
        <v>0.22</v>
      </c>
      <c r="I24" s="10">
        <f>Tabela310[[#This Row],[Znesek brez DDV]]*Tabela310[[#This Row],[DDV]]</f>
        <v>0</v>
      </c>
    </row>
    <row r="25" spans="3:9" x14ac:dyDescent="0.25">
      <c r="C25" s="6" t="s">
        <v>43</v>
      </c>
      <c r="D25" s="7">
        <v>17.5</v>
      </c>
      <c r="E25" s="8" t="s">
        <v>44</v>
      </c>
      <c r="F25" s="9"/>
      <c r="G25" s="10">
        <f t="shared" si="0"/>
        <v>0</v>
      </c>
      <c r="H25" s="11">
        <v>0.22</v>
      </c>
      <c r="I25" s="10">
        <f>Tabela310[[#This Row],[Znesek brez DDV]]*Tabela310[[#This Row],[DDV]]</f>
        <v>0</v>
      </c>
    </row>
    <row r="26" spans="3:9" x14ac:dyDescent="0.25">
      <c r="C26" s="6" t="s">
        <v>45</v>
      </c>
      <c r="D26" s="7">
        <v>1</v>
      </c>
      <c r="E26" s="8" t="s">
        <v>12</v>
      </c>
      <c r="F26" s="9"/>
      <c r="G26" s="10">
        <f t="shared" si="0"/>
        <v>0</v>
      </c>
      <c r="H26" s="11">
        <v>0.22</v>
      </c>
      <c r="I26" s="10">
        <f>Tabela310[[#This Row],[Znesek brez DDV]]*Tabela310[[#This Row],[DDV]]</f>
        <v>0</v>
      </c>
    </row>
    <row r="27" spans="3:9" x14ac:dyDescent="0.25">
      <c r="C27" s="6" t="s">
        <v>46</v>
      </c>
      <c r="D27" s="7">
        <v>2</v>
      </c>
      <c r="E27" s="8" t="s">
        <v>12</v>
      </c>
      <c r="F27" s="9"/>
      <c r="G27" s="10">
        <f t="shared" si="0"/>
        <v>0</v>
      </c>
      <c r="H27" s="11">
        <v>0.22</v>
      </c>
      <c r="I27" s="10">
        <f>Tabela310[[#This Row],[Znesek brez DDV]]*Tabela310[[#This Row],[DDV]]</f>
        <v>0</v>
      </c>
    </row>
    <row r="28" spans="3:9" x14ac:dyDescent="0.25">
      <c r="C28" s="6" t="s">
        <v>47</v>
      </c>
      <c r="D28" s="7">
        <v>1</v>
      </c>
      <c r="E28" s="8" t="s">
        <v>12</v>
      </c>
      <c r="F28" s="9"/>
      <c r="G28" s="10">
        <f t="shared" si="0"/>
        <v>0</v>
      </c>
      <c r="H28" s="11">
        <v>0.22</v>
      </c>
      <c r="I28" s="10">
        <f>Tabela310[[#This Row],[Znesek brez DDV]]*Tabela310[[#This Row],[DDV]]</f>
        <v>0</v>
      </c>
    </row>
    <row r="29" spans="3:9" x14ac:dyDescent="0.25">
      <c r="C29" s="6" t="s">
        <v>48</v>
      </c>
      <c r="D29" s="7">
        <v>6</v>
      </c>
      <c r="E29" s="8" t="s">
        <v>12</v>
      </c>
      <c r="F29" s="9"/>
      <c r="G29" s="10">
        <f t="shared" si="0"/>
        <v>0</v>
      </c>
      <c r="H29" s="11">
        <v>0.22</v>
      </c>
      <c r="I29" s="10">
        <f>Tabela310[[#This Row],[Znesek brez DDV]]*Tabela310[[#This Row],[DDV]]</f>
        <v>0</v>
      </c>
    </row>
    <row r="30" spans="3:9" x14ac:dyDescent="0.25">
      <c r="C30" s="6" t="s">
        <v>49</v>
      </c>
      <c r="D30" s="7">
        <v>1</v>
      </c>
      <c r="E30" s="8" t="s">
        <v>12</v>
      </c>
      <c r="F30" s="9"/>
      <c r="G30" s="10">
        <f t="shared" si="0"/>
        <v>0</v>
      </c>
      <c r="H30" s="11">
        <v>0.22</v>
      </c>
      <c r="I30" s="10">
        <f>Tabela310[[#This Row],[Znesek brez DDV]]*Tabela310[[#This Row],[DDV]]</f>
        <v>0</v>
      </c>
    </row>
    <row r="31" spans="3:9" x14ac:dyDescent="0.25">
      <c r="C31" s="6" t="s">
        <v>50</v>
      </c>
      <c r="D31" s="7">
        <v>1</v>
      </c>
      <c r="E31" s="8" t="s">
        <v>12</v>
      </c>
      <c r="F31" s="9"/>
      <c r="G31" s="10">
        <f t="shared" si="0"/>
        <v>0</v>
      </c>
      <c r="H31" s="11">
        <v>0.22</v>
      </c>
      <c r="I31" s="10">
        <f>Tabela310[[#This Row],[Znesek brez DDV]]*Tabela310[[#This Row],[DDV]]</f>
        <v>0</v>
      </c>
    </row>
    <row r="32" spans="3:9" x14ac:dyDescent="0.25">
      <c r="C32" s="6" t="s">
        <v>51</v>
      </c>
      <c r="D32" s="7">
        <v>1</v>
      </c>
      <c r="E32" s="8" t="s">
        <v>12</v>
      </c>
      <c r="F32" s="9"/>
      <c r="G32" s="10">
        <f t="shared" si="0"/>
        <v>0</v>
      </c>
      <c r="H32" s="11">
        <v>0.22</v>
      </c>
      <c r="I32" s="10">
        <f>Tabela310[[#This Row],[Znesek brez DDV]]*Tabela310[[#This Row],[DDV]]</f>
        <v>0</v>
      </c>
    </row>
    <row r="33" spans="3:9" x14ac:dyDescent="0.25">
      <c r="C33" s="6" t="s">
        <v>52</v>
      </c>
      <c r="D33" s="7">
        <v>5</v>
      </c>
      <c r="E33" s="8" t="s">
        <v>53</v>
      </c>
      <c r="F33" s="9"/>
      <c r="G33" s="10">
        <f t="shared" si="0"/>
        <v>0</v>
      </c>
      <c r="H33" s="11">
        <v>0.22</v>
      </c>
      <c r="I33" s="10">
        <f>Tabela310[[#This Row],[Znesek brez DDV]]*Tabela310[[#This Row],[DDV]]</f>
        <v>0</v>
      </c>
    </row>
    <row r="34" spans="3:9" x14ac:dyDescent="0.25">
      <c r="C34" s="6" t="s">
        <v>54</v>
      </c>
      <c r="D34" s="7">
        <v>2</v>
      </c>
      <c r="E34" s="8" t="s">
        <v>12</v>
      </c>
      <c r="F34" s="9"/>
      <c r="G34" s="10">
        <f t="shared" si="0"/>
        <v>0</v>
      </c>
      <c r="H34" s="11">
        <v>0.22</v>
      </c>
      <c r="I34" s="10">
        <f>Tabela310[[#This Row],[Znesek brez DDV]]*Tabela310[[#This Row],[DDV]]</f>
        <v>0</v>
      </c>
    </row>
    <row r="35" spans="3:9" x14ac:dyDescent="0.25">
      <c r="C35" s="6" t="s">
        <v>55</v>
      </c>
      <c r="D35" s="7">
        <v>4</v>
      </c>
      <c r="E35" s="8" t="s">
        <v>12</v>
      </c>
      <c r="F35" s="9"/>
      <c r="G35" s="10">
        <f t="shared" si="0"/>
        <v>0</v>
      </c>
      <c r="H35" s="11">
        <v>0.22</v>
      </c>
      <c r="I35" s="10">
        <f>Tabela310[[#This Row],[Znesek brez DDV]]*Tabela310[[#This Row],[DDV]]</f>
        <v>0</v>
      </c>
    </row>
    <row r="36" spans="3:9" x14ac:dyDescent="0.25">
      <c r="C36" s="6" t="s">
        <v>56</v>
      </c>
      <c r="D36" s="7">
        <v>1</v>
      </c>
      <c r="E36" s="8" t="s">
        <v>12</v>
      </c>
      <c r="F36" s="9"/>
      <c r="G36" s="10">
        <f t="shared" si="0"/>
        <v>0</v>
      </c>
      <c r="H36" s="11">
        <v>0.22</v>
      </c>
      <c r="I36" s="10">
        <f>Tabela310[[#This Row],[Znesek brez DDV]]*Tabela310[[#This Row],[DDV]]</f>
        <v>0</v>
      </c>
    </row>
    <row r="37" spans="3:9" x14ac:dyDescent="0.25">
      <c r="C37" s="6" t="s">
        <v>57</v>
      </c>
      <c r="D37" s="7">
        <v>1</v>
      </c>
      <c r="E37" s="8" t="s">
        <v>12</v>
      </c>
      <c r="F37" s="9"/>
      <c r="G37" s="10">
        <f t="shared" si="0"/>
        <v>0</v>
      </c>
      <c r="H37" s="11">
        <v>0.22</v>
      </c>
      <c r="I37" s="10">
        <f>Tabela310[[#This Row],[Znesek brez DDV]]*Tabela310[[#This Row],[DDV]]</f>
        <v>0</v>
      </c>
    </row>
    <row r="38" spans="3:9" x14ac:dyDescent="0.25">
      <c r="C38" s="6" t="s">
        <v>58</v>
      </c>
      <c r="D38" s="7">
        <v>6</v>
      </c>
      <c r="E38" s="8" t="s">
        <v>12</v>
      </c>
      <c r="F38" s="9"/>
      <c r="G38" s="10">
        <f t="shared" si="0"/>
        <v>0</v>
      </c>
      <c r="H38" s="11">
        <v>0.22</v>
      </c>
      <c r="I38" s="10">
        <f>Tabela310[[#This Row],[Znesek brez DDV]]*Tabela310[[#This Row],[DDV]]</f>
        <v>0</v>
      </c>
    </row>
    <row r="39" spans="3:9" x14ac:dyDescent="0.25">
      <c r="C39" s="6" t="s">
        <v>59</v>
      </c>
      <c r="D39" s="7">
        <v>2</v>
      </c>
      <c r="E39" s="8" t="s">
        <v>12</v>
      </c>
      <c r="F39" s="9"/>
      <c r="G39" s="10">
        <f t="shared" si="0"/>
        <v>0</v>
      </c>
      <c r="H39" s="11">
        <v>0.22</v>
      </c>
      <c r="I39" s="10">
        <f>Tabela310[[#This Row],[Znesek brez DDV]]*Tabela310[[#This Row],[DDV]]</f>
        <v>0</v>
      </c>
    </row>
    <row r="40" spans="3:9" x14ac:dyDescent="0.25">
      <c r="C40" s="6" t="s">
        <v>60</v>
      </c>
      <c r="D40" s="7">
        <v>8</v>
      </c>
      <c r="E40" s="8" t="s">
        <v>12</v>
      </c>
      <c r="F40" s="9"/>
      <c r="G40" s="10">
        <f t="shared" si="0"/>
        <v>0</v>
      </c>
      <c r="H40" s="11">
        <v>0.22</v>
      </c>
      <c r="I40" s="10">
        <f>Tabela310[[#This Row],[Znesek brez DDV]]*Tabela310[[#This Row],[DDV]]</f>
        <v>0</v>
      </c>
    </row>
    <row r="41" spans="3:9" x14ac:dyDescent="0.25">
      <c r="C41" s="6" t="s">
        <v>61</v>
      </c>
      <c r="D41" s="7">
        <v>4</v>
      </c>
      <c r="E41" s="8" t="s">
        <v>12</v>
      </c>
      <c r="F41" s="9"/>
      <c r="G41" s="10">
        <f t="shared" si="0"/>
        <v>0</v>
      </c>
      <c r="H41" s="11">
        <v>0.22</v>
      </c>
      <c r="I41" s="10">
        <f>Tabela310[[#This Row],[Znesek brez DDV]]*Tabela310[[#This Row],[DDV]]</f>
        <v>0</v>
      </c>
    </row>
    <row r="42" spans="3:9" x14ac:dyDescent="0.25">
      <c r="C42" s="6" t="s">
        <v>62</v>
      </c>
      <c r="D42" s="7">
        <v>1</v>
      </c>
      <c r="E42" s="8" t="s">
        <v>12</v>
      </c>
      <c r="F42" s="9"/>
      <c r="G42" s="10">
        <f t="shared" si="0"/>
        <v>0</v>
      </c>
      <c r="H42" s="11">
        <v>0.22</v>
      </c>
      <c r="I42" s="10">
        <f>Tabela310[[#This Row],[Znesek brez DDV]]*Tabela310[[#This Row],[DDV]]</f>
        <v>0</v>
      </c>
    </row>
    <row r="43" spans="3:9" x14ac:dyDescent="0.25">
      <c r="C43" s="6" t="s">
        <v>63</v>
      </c>
      <c r="D43" s="7">
        <v>1</v>
      </c>
      <c r="E43" s="8" t="s">
        <v>12</v>
      </c>
      <c r="F43" s="9"/>
      <c r="G43" s="10">
        <f t="shared" si="0"/>
        <v>0</v>
      </c>
      <c r="H43" s="11">
        <v>0.22</v>
      </c>
      <c r="I43" s="10">
        <f>Tabela310[[#This Row],[Znesek brez DDV]]*Tabela310[[#This Row],[DDV]]</f>
        <v>0</v>
      </c>
    </row>
    <row r="44" spans="3:9" x14ac:dyDescent="0.25">
      <c r="C44" s="6" t="s">
        <v>64</v>
      </c>
      <c r="D44" s="7">
        <v>1</v>
      </c>
      <c r="E44" s="8" t="s">
        <v>12</v>
      </c>
      <c r="F44" s="9"/>
      <c r="G44" s="10">
        <f t="shared" si="0"/>
        <v>0</v>
      </c>
      <c r="H44" s="11">
        <v>0.22</v>
      </c>
      <c r="I44" s="10">
        <f>Tabela310[[#This Row],[Znesek brez DDV]]*Tabela310[[#This Row],[DDV]]</f>
        <v>0</v>
      </c>
    </row>
    <row r="45" spans="3:9" x14ac:dyDescent="0.25">
      <c r="C45" s="6" t="s">
        <v>65</v>
      </c>
      <c r="D45" s="7">
        <v>1</v>
      </c>
      <c r="E45" s="8" t="s">
        <v>12</v>
      </c>
      <c r="F45" s="9"/>
      <c r="G45" s="10">
        <f t="shared" si="0"/>
        <v>0</v>
      </c>
      <c r="H45" s="11">
        <v>0.22</v>
      </c>
      <c r="I45" s="10">
        <f>Tabela310[[#This Row],[Znesek brez DDV]]*Tabela310[[#This Row],[DDV]]</f>
        <v>0</v>
      </c>
    </row>
    <row r="46" spans="3:9" x14ac:dyDescent="0.25">
      <c r="C46" s="6" t="s">
        <v>66</v>
      </c>
      <c r="D46" s="7">
        <v>2</v>
      </c>
      <c r="E46" s="8" t="s">
        <v>12</v>
      </c>
      <c r="F46" s="9"/>
      <c r="G46" s="10">
        <f t="shared" si="0"/>
        <v>0</v>
      </c>
      <c r="H46" s="11">
        <v>0.22</v>
      </c>
      <c r="I46" s="10">
        <f>Tabela310[[#This Row],[Znesek brez DDV]]*Tabela310[[#This Row],[DDV]]</f>
        <v>0</v>
      </c>
    </row>
    <row r="47" spans="3:9" x14ac:dyDescent="0.25">
      <c r="C47" s="6" t="s">
        <v>67</v>
      </c>
      <c r="D47" s="7">
        <v>4</v>
      </c>
      <c r="E47" s="8" t="s">
        <v>12</v>
      </c>
      <c r="F47" s="9"/>
      <c r="G47" s="10">
        <f t="shared" si="0"/>
        <v>0</v>
      </c>
      <c r="H47" s="11">
        <v>0.22</v>
      </c>
      <c r="I47" s="10">
        <f>Tabela310[[#This Row],[Znesek brez DDV]]*Tabela310[[#This Row],[DDV]]</f>
        <v>0</v>
      </c>
    </row>
    <row r="48" spans="3:9" x14ac:dyDescent="0.25">
      <c r="C48" s="12" t="s">
        <v>68</v>
      </c>
      <c r="D48" s="13">
        <v>1</v>
      </c>
      <c r="E48" s="14" t="s">
        <v>12</v>
      </c>
      <c r="F48" s="9"/>
      <c r="G48" s="10">
        <f t="shared" si="0"/>
        <v>0</v>
      </c>
      <c r="H48" s="11">
        <v>0.22</v>
      </c>
      <c r="I48" s="10">
        <f>Tabela310[[#This Row],[Znesek brez DDV]]*Tabela310[[#This Row],[DDV]]</f>
        <v>0</v>
      </c>
    </row>
    <row r="49" spans="1:9" x14ac:dyDescent="0.25">
      <c r="E49" s="1" t="s">
        <v>69</v>
      </c>
      <c r="F49" s="1"/>
      <c r="G49" s="15">
        <f>SUM(Tabela310[Znesek brez DDV])</f>
        <v>0</v>
      </c>
      <c r="H49" s="15"/>
      <c r="I49" s="15">
        <f>SUM(Tabela310[Vrednost DDV])</f>
        <v>0</v>
      </c>
    </row>
    <row r="51" spans="1:9" ht="30" x14ac:dyDescent="0.25">
      <c r="A51" t="s">
        <v>0</v>
      </c>
      <c r="B51" s="1" t="s">
        <v>1</v>
      </c>
      <c r="C51" s="2" t="s">
        <v>2</v>
      </c>
      <c r="D51" s="2" t="s">
        <v>3</v>
      </c>
      <c r="E51" s="2" t="s">
        <v>4</v>
      </c>
      <c r="F51" s="3" t="s">
        <v>5</v>
      </c>
      <c r="G51" s="4" t="s">
        <v>6</v>
      </c>
      <c r="H51" s="2" t="s">
        <v>7</v>
      </c>
      <c r="I51" s="5" t="s">
        <v>8</v>
      </c>
    </row>
    <row r="52" spans="1:9" x14ac:dyDescent="0.25">
      <c r="A52" t="s">
        <v>9</v>
      </c>
      <c r="B52" s="1" t="s">
        <v>70</v>
      </c>
      <c r="C52" s="16" t="s">
        <v>71</v>
      </c>
      <c r="D52" s="17">
        <v>4</v>
      </c>
      <c r="E52" s="18" t="s">
        <v>12</v>
      </c>
      <c r="F52" s="19"/>
      <c r="G52" s="20">
        <f>Tabela411[[#This Row],[Cena/EM brez DDV]]*Tabela411[[#This Row],[Količina]]</f>
        <v>0</v>
      </c>
      <c r="H52" s="21">
        <v>0.22</v>
      </c>
      <c r="I52" s="22">
        <f>Tabela411[[#This Row],[DDV]]*Tabela411[[#This Row],[Znesek brez DDV]]</f>
        <v>0</v>
      </c>
    </row>
    <row r="53" spans="1:9" x14ac:dyDescent="0.25">
      <c r="A53" t="s">
        <v>13</v>
      </c>
      <c r="B53" s="1" t="s">
        <v>72</v>
      </c>
      <c r="C53" s="16" t="s">
        <v>73</v>
      </c>
      <c r="D53" s="17">
        <v>4</v>
      </c>
      <c r="E53" s="18" t="s">
        <v>12</v>
      </c>
      <c r="F53" s="19"/>
      <c r="G53" s="20">
        <f>Tabela411[[#This Row],[Cena/EM brez DDV]]*Tabela411[[#This Row],[Količina]]</f>
        <v>0</v>
      </c>
      <c r="H53" s="21">
        <v>0.22</v>
      </c>
      <c r="I53" s="22">
        <f>Tabela411[[#This Row],[DDV]]*Tabela411[[#This Row],[Znesek brez DDV]]</f>
        <v>0</v>
      </c>
    </row>
    <row r="54" spans="1:9" x14ac:dyDescent="0.25">
      <c r="A54" t="s">
        <v>16</v>
      </c>
      <c r="B54" s="1" t="s">
        <v>74</v>
      </c>
      <c r="C54" s="16" t="s">
        <v>75</v>
      </c>
      <c r="D54" s="17">
        <v>4</v>
      </c>
      <c r="E54" s="18" t="s">
        <v>12</v>
      </c>
      <c r="F54" s="19"/>
      <c r="G54" s="20">
        <f>Tabela411[[#This Row],[Cena/EM brez DDV]]*Tabela411[[#This Row],[Količina]]</f>
        <v>0</v>
      </c>
      <c r="H54" s="21">
        <v>0.22</v>
      </c>
      <c r="I54" s="22">
        <f>Tabela411[[#This Row],[DDV]]*Tabela411[[#This Row],[Znesek brez DDV]]</f>
        <v>0</v>
      </c>
    </row>
    <row r="55" spans="1:9" x14ac:dyDescent="0.25">
      <c r="A55" t="s">
        <v>19</v>
      </c>
      <c r="B55" s="1" t="s">
        <v>76</v>
      </c>
      <c r="C55" s="16" t="s">
        <v>77</v>
      </c>
      <c r="D55" s="17">
        <v>4</v>
      </c>
      <c r="E55" s="18" t="s">
        <v>12</v>
      </c>
      <c r="F55" s="19"/>
      <c r="G55" s="20">
        <f>Tabela411[[#This Row],[Cena/EM brez DDV]]*Tabela411[[#This Row],[Količina]]</f>
        <v>0</v>
      </c>
      <c r="H55" s="21">
        <v>0.22</v>
      </c>
      <c r="I55" s="22">
        <f>Tabela411[[#This Row],[DDV]]*Tabela411[[#This Row],[Znesek brez DDV]]</f>
        <v>0</v>
      </c>
    </row>
    <row r="56" spans="1:9" x14ac:dyDescent="0.25">
      <c r="C56" s="16" t="s">
        <v>31</v>
      </c>
      <c r="D56" s="17">
        <v>4</v>
      </c>
      <c r="E56" s="18" t="s">
        <v>12</v>
      </c>
      <c r="F56" s="19"/>
      <c r="G56" s="20">
        <f>Tabela411[[#This Row],[Cena/EM brez DDV]]*Tabela411[[#This Row],[Količina]]</f>
        <v>0</v>
      </c>
      <c r="H56" s="21">
        <v>0.22</v>
      </c>
      <c r="I56" s="22">
        <f>Tabela411[[#This Row],[DDV]]*Tabela411[[#This Row],[Znesek brez DDV]]</f>
        <v>0</v>
      </c>
    </row>
    <row r="57" spans="1:9" x14ac:dyDescent="0.25">
      <c r="C57" s="16" t="s">
        <v>78</v>
      </c>
      <c r="D57" s="17">
        <v>4</v>
      </c>
      <c r="E57" s="18" t="s">
        <v>12</v>
      </c>
      <c r="F57" s="19"/>
      <c r="G57" s="20">
        <f>Tabela411[[#This Row],[Cena/EM brez DDV]]*Tabela411[[#This Row],[Količina]]</f>
        <v>0</v>
      </c>
      <c r="H57" s="21">
        <v>0.22</v>
      </c>
      <c r="I57" s="22">
        <f>Tabela411[[#This Row],[DDV]]*Tabela411[[#This Row],[Znesek brez DDV]]</f>
        <v>0</v>
      </c>
    </row>
    <row r="58" spans="1:9" x14ac:dyDescent="0.25">
      <c r="C58" s="16" t="s">
        <v>79</v>
      </c>
      <c r="D58" s="17">
        <v>1</v>
      </c>
      <c r="E58" s="18" t="s">
        <v>12</v>
      </c>
      <c r="F58" s="19"/>
      <c r="G58" s="20">
        <f>Tabela411[[#This Row],[Cena/EM brez DDV]]*Tabela411[[#This Row],[Količina]]</f>
        <v>0</v>
      </c>
      <c r="H58" s="21">
        <v>0.22</v>
      </c>
      <c r="I58" s="22">
        <f>Tabela411[[#This Row],[DDV]]*Tabela411[[#This Row],[Znesek brez DDV]]</f>
        <v>0</v>
      </c>
    </row>
    <row r="59" spans="1:9" x14ac:dyDescent="0.25">
      <c r="C59" s="16" t="s">
        <v>80</v>
      </c>
      <c r="D59" s="17">
        <v>4</v>
      </c>
      <c r="E59" s="18" t="s">
        <v>12</v>
      </c>
      <c r="F59" s="19"/>
      <c r="G59" s="20">
        <f>Tabela411[[#This Row],[Cena/EM brez DDV]]*Tabela411[[#This Row],[Količina]]</f>
        <v>0</v>
      </c>
      <c r="H59" s="21">
        <v>0.22</v>
      </c>
      <c r="I59" s="22">
        <f>Tabela411[[#This Row],[DDV]]*Tabela411[[#This Row],[Znesek brez DDV]]</f>
        <v>0</v>
      </c>
    </row>
    <row r="60" spans="1:9" x14ac:dyDescent="0.25">
      <c r="C60" s="16" t="s">
        <v>81</v>
      </c>
      <c r="D60" s="17">
        <v>2</v>
      </c>
      <c r="E60" s="18" t="s">
        <v>12</v>
      </c>
      <c r="F60" s="19"/>
      <c r="G60" s="20">
        <f>Tabela411[[#This Row],[Cena/EM brez DDV]]*Tabela411[[#This Row],[Količina]]</f>
        <v>0</v>
      </c>
      <c r="H60" s="21">
        <v>0.22</v>
      </c>
      <c r="I60" s="22">
        <f>Tabela411[[#This Row],[DDV]]*Tabela411[[#This Row],[Znesek brez DDV]]</f>
        <v>0</v>
      </c>
    </row>
    <row r="61" spans="1:9" x14ac:dyDescent="0.25">
      <c r="C61" s="16" t="s">
        <v>82</v>
      </c>
      <c r="D61" s="17">
        <v>2</v>
      </c>
      <c r="E61" s="18" t="s">
        <v>12</v>
      </c>
      <c r="F61" s="19"/>
      <c r="G61" s="20">
        <f>Tabela411[[#This Row],[Cena/EM brez DDV]]*Tabela411[[#This Row],[Količina]]</f>
        <v>0</v>
      </c>
      <c r="H61" s="21">
        <v>0.22</v>
      </c>
      <c r="I61" s="22">
        <f>Tabela411[[#This Row],[DDV]]*Tabela411[[#This Row],[Znesek brez DDV]]</f>
        <v>0</v>
      </c>
    </row>
    <row r="62" spans="1:9" x14ac:dyDescent="0.25">
      <c r="C62" s="16" t="s">
        <v>83</v>
      </c>
      <c r="D62" s="17">
        <v>2</v>
      </c>
      <c r="E62" s="18" t="s">
        <v>12</v>
      </c>
      <c r="F62" s="19"/>
      <c r="G62" s="20">
        <f>Tabela411[[#This Row],[Cena/EM brez DDV]]*Tabela411[[#This Row],[Količina]]</f>
        <v>0</v>
      </c>
      <c r="H62" s="21">
        <v>0.22</v>
      </c>
      <c r="I62" s="22">
        <f>Tabela411[[#This Row],[DDV]]*Tabela411[[#This Row],[Znesek brez DDV]]</f>
        <v>0</v>
      </c>
    </row>
    <row r="63" spans="1:9" x14ac:dyDescent="0.25">
      <c r="C63" s="16" t="s">
        <v>84</v>
      </c>
      <c r="D63" s="17">
        <v>60</v>
      </c>
      <c r="E63" s="18" t="s">
        <v>53</v>
      </c>
      <c r="F63" s="19"/>
      <c r="G63" s="20">
        <f>Tabela411[[#This Row],[Cena/EM brez DDV]]*Tabela411[[#This Row],[Količina]]</f>
        <v>0</v>
      </c>
      <c r="H63" s="21">
        <v>0.22</v>
      </c>
      <c r="I63" s="22">
        <f>Tabela411[[#This Row],[DDV]]*Tabela411[[#This Row],[Znesek brez DDV]]</f>
        <v>0</v>
      </c>
    </row>
    <row r="64" spans="1:9" x14ac:dyDescent="0.25">
      <c r="C64" s="16" t="s">
        <v>85</v>
      </c>
      <c r="D64" s="17">
        <v>13</v>
      </c>
      <c r="E64" s="18" t="s">
        <v>53</v>
      </c>
      <c r="F64" s="19"/>
      <c r="G64" s="20">
        <f>Tabela411[[#This Row],[Cena/EM brez DDV]]*Tabela411[[#This Row],[Količina]]</f>
        <v>0</v>
      </c>
      <c r="H64" s="21">
        <v>0.22</v>
      </c>
      <c r="I64" s="22">
        <f>Tabela411[[#This Row],[DDV]]*Tabela411[[#This Row],[Znesek brez DDV]]</f>
        <v>0</v>
      </c>
    </row>
    <row r="65" spans="1:9" x14ac:dyDescent="0.25">
      <c r="C65" s="16" t="s">
        <v>86</v>
      </c>
      <c r="D65" s="17">
        <v>3</v>
      </c>
      <c r="E65" s="18" t="s">
        <v>23</v>
      </c>
      <c r="F65" s="19"/>
      <c r="G65" s="20">
        <f>Tabela411[[#This Row],[Cena/EM brez DDV]]*Tabela411[[#This Row],[Količina]]</f>
        <v>0</v>
      </c>
      <c r="H65" s="21">
        <v>0.22</v>
      </c>
      <c r="I65" s="22">
        <f>Tabela411[[#This Row],[DDV]]*Tabela411[[#This Row],[Znesek brez DDV]]</f>
        <v>0</v>
      </c>
    </row>
    <row r="66" spans="1:9" x14ac:dyDescent="0.25">
      <c r="C66" s="16" t="s">
        <v>87</v>
      </c>
      <c r="D66" s="17">
        <v>1</v>
      </c>
      <c r="E66" s="18" t="s">
        <v>12</v>
      </c>
      <c r="F66" s="19"/>
      <c r="G66" s="20">
        <f>Tabela411[[#This Row],[Cena/EM brez DDV]]*Tabela411[[#This Row],[Količina]]</f>
        <v>0</v>
      </c>
      <c r="H66" s="21">
        <v>0.22</v>
      </c>
      <c r="I66" s="22">
        <f>Tabela411[[#This Row],[DDV]]*Tabela411[[#This Row],[Znesek brez DDV]]</f>
        <v>0</v>
      </c>
    </row>
    <row r="67" spans="1:9" x14ac:dyDescent="0.25">
      <c r="C67" s="16" t="s">
        <v>88</v>
      </c>
      <c r="D67" s="17">
        <v>2</v>
      </c>
      <c r="E67" s="18" t="s">
        <v>12</v>
      </c>
      <c r="F67" s="19"/>
      <c r="G67" s="20">
        <f>Tabela411[[#This Row],[Cena/EM brez DDV]]*Tabela411[[#This Row],[Količina]]</f>
        <v>0</v>
      </c>
      <c r="H67" s="21">
        <v>0.22</v>
      </c>
      <c r="I67" s="22">
        <f>Tabela411[[#This Row],[DDV]]*Tabela411[[#This Row],[Znesek brez DDV]]</f>
        <v>0</v>
      </c>
    </row>
    <row r="68" spans="1:9" x14ac:dyDescent="0.25">
      <c r="C68" s="23" t="s">
        <v>52</v>
      </c>
      <c r="D68" s="24">
        <v>10</v>
      </c>
      <c r="E68" s="25" t="s">
        <v>53</v>
      </c>
      <c r="F68" s="19"/>
      <c r="G68" s="26">
        <f>Tabela411[[#This Row],[Cena/EM brez DDV]]*Tabela411[[#This Row],[Količina]]</f>
        <v>0</v>
      </c>
      <c r="H68" s="21">
        <v>0.22</v>
      </c>
      <c r="I68" s="22">
        <f>Tabela411[[#This Row],[DDV]]*Tabela411[[#This Row],[Znesek brez DDV]]</f>
        <v>0</v>
      </c>
    </row>
    <row r="69" spans="1:9" x14ac:dyDescent="0.25">
      <c r="C69" s="16" t="s">
        <v>89</v>
      </c>
      <c r="D69" s="17">
        <v>2</v>
      </c>
      <c r="E69" s="18" t="s">
        <v>12</v>
      </c>
      <c r="F69" s="19"/>
      <c r="G69" s="26">
        <f>Tabela411[[#This Row],[Cena/EM brez DDV]]*Tabela411[[#This Row],[Količina]]</f>
        <v>0</v>
      </c>
      <c r="H69" s="21">
        <v>0.22</v>
      </c>
      <c r="I69" s="22">
        <f>Tabela411[[#This Row],[DDV]]*Tabela411[[#This Row],[Znesek brez DDV]]</f>
        <v>0</v>
      </c>
    </row>
    <row r="70" spans="1:9" x14ac:dyDescent="0.25">
      <c r="C70" s="23" t="s">
        <v>90</v>
      </c>
      <c r="D70" s="24">
        <v>1</v>
      </c>
      <c r="E70" s="25" t="s">
        <v>12</v>
      </c>
      <c r="F70" s="19"/>
      <c r="G70" s="26">
        <f>Tabela411[[#This Row],[Cena/EM brez DDV]]*Tabela411[[#This Row],[Količina]]</f>
        <v>0</v>
      </c>
      <c r="H70" s="21">
        <v>0.22</v>
      </c>
      <c r="I70" s="22">
        <f>Tabela411[[#This Row],[DDV]]*Tabela411[[#This Row],[Znesek brez DDV]]</f>
        <v>0</v>
      </c>
    </row>
    <row r="71" spans="1:9" x14ac:dyDescent="0.25">
      <c r="E71" s="1" t="s">
        <v>69</v>
      </c>
      <c r="G71" s="15">
        <f>SUM(Tabela411[Znesek brez DDV])</f>
        <v>0</v>
      </c>
      <c r="H71" s="15"/>
      <c r="I71" s="15">
        <f>SUM(Tabela411[Vrednost DDV])</f>
        <v>0</v>
      </c>
    </row>
    <row r="73" spans="1:9" ht="30" x14ac:dyDescent="0.25">
      <c r="A73" t="s">
        <v>0</v>
      </c>
      <c r="B73" s="1" t="s">
        <v>91</v>
      </c>
      <c r="C73" s="2" t="s">
        <v>2</v>
      </c>
      <c r="D73" s="2" t="s">
        <v>3</v>
      </c>
      <c r="E73" s="2" t="s">
        <v>4</v>
      </c>
      <c r="F73" s="3" t="s">
        <v>5</v>
      </c>
      <c r="G73" s="4" t="s">
        <v>6</v>
      </c>
      <c r="H73" s="2" t="s">
        <v>7</v>
      </c>
      <c r="I73" s="5" t="s">
        <v>8</v>
      </c>
    </row>
    <row r="74" spans="1:9" x14ac:dyDescent="0.25">
      <c r="A74" t="s">
        <v>9</v>
      </c>
      <c r="B74" s="1" t="s">
        <v>92</v>
      </c>
      <c r="C74" s="16" t="s">
        <v>93</v>
      </c>
      <c r="D74" s="17">
        <v>4</v>
      </c>
      <c r="E74" s="18" t="s">
        <v>12</v>
      </c>
      <c r="F74" s="19"/>
      <c r="G74" s="20">
        <f>Tabela512[[#This Row],[Cena/EM brez DDV]]*Tabela512[[#This Row],[Količina]]</f>
        <v>0</v>
      </c>
      <c r="H74" s="21">
        <v>0.22</v>
      </c>
      <c r="I74" s="22">
        <f>Tabela512[[#This Row],[DDV]]*Tabela512[[#This Row],[Znesek brez DDV]]</f>
        <v>0</v>
      </c>
    </row>
    <row r="75" spans="1:9" x14ac:dyDescent="0.25">
      <c r="A75" t="s">
        <v>13</v>
      </c>
      <c r="B75" s="1" t="s">
        <v>94</v>
      </c>
      <c r="C75" s="16" t="s">
        <v>95</v>
      </c>
      <c r="D75" s="17">
        <v>4</v>
      </c>
      <c r="E75" s="18" t="s">
        <v>12</v>
      </c>
      <c r="F75" s="19"/>
      <c r="G75" s="20">
        <f>Tabela512[[#This Row],[Cena/EM brez DDV]]*Tabela512[[#This Row],[Količina]]</f>
        <v>0</v>
      </c>
      <c r="H75" s="21">
        <v>0.22</v>
      </c>
      <c r="I75" s="22">
        <f>Tabela512[[#This Row],[DDV]]*Tabela512[[#This Row],[Znesek brez DDV]]</f>
        <v>0</v>
      </c>
    </row>
    <row r="76" spans="1:9" x14ac:dyDescent="0.25">
      <c r="A76" t="s">
        <v>16</v>
      </c>
      <c r="B76" s="1" t="s">
        <v>96</v>
      </c>
      <c r="C76" s="16" t="s">
        <v>97</v>
      </c>
      <c r="D76" s="17">
        <v>10</v>
      </c>
      <c r="E76" s="18" t="s">
        <v>12</v>
      </c>
      <c r="F76" s="19"/>
      <c r="G76" s="20">
        <f>Tabela512[[#This Row],[Cena/EM brez DDV]]*Tabela512[[#This Row],[Količina]]</f>
        <v>0</v>
      </c>
      <c r="H76" s="21">
        <v>0.22</v>
      </c>
      <c r="I76" s="22">
        <f>Tabela512[[#This Row],[DDV]]*Tabela512[[#This Row],[Znesek brez DDV]]</f>
        <v>0</v>
      </c>
    </row>
    <row r="77" spans="1:9" x14ac:dyDescent="0.25">
      <c r="A77" t="s">
        <v>19</v>
      </c>
      <c r="B77" s="1" t="s">
        <v>98</v>
      </c>
      <c r="C77" s="16" t="s">
        <v>99</v>
      </c>
      <c r="D77" s="17">
        <v>4</v>
      </c>
      <c r="E77" s="18" t="s">
        <v>12</v>
      </c>
      <c r="F77" s="19"/>
      <c r="G77" s="20">
        <f>Tabela512[[#This Row],[Cena/EM brez DDV]]*Tabela512[[#This Row],[Količina]]</f>
        <v>0</v>
      </c>
      <c r="H77" s="21">
        <v>0.22</v>
      </c>
      <c r="I77" s="22">
        <f>Tabela512[[#This Row],[DDV]]*Tabela512[[#This Row],[Znesek brez DDV]]</f>
        <v>0</v>
      </c>
    </row>
    <row r="78" spans="1:9" x14ac:dyDescent="0.25">
      <c r="C78" s="16" t="s">
        <v>100</v>
      </c>
      <c r="D78" s="17">
        <v>4</v>
      </c>
      <c r="E78" s="18" t="s">
        <v>12</v>
      </c>
      <c r="F78" s="19"/>
      <c r="G78" s="20">
        <f>Tabela512[[#This Row],[Cena/EM brez DDV]]*Tabela512[[#This Row],[Količina]]</f>
        <v>0</v>
      </c>
      <c r="H78" s="21">
        <v>0.22</v>
      </c>
      <c r="I78" s="22">
        <f>Tabela512[[#This Row],[DDV]]*Tabela512[[#This Row],[Znesek brez DDV]]</f>
        <v>0</v>
      </c>
    </row>
    <row r="79" spans="1:9" x14ac:dyDescent="0.25">
      <c r="C79" s="16" t="s">
        <v>101</v>
      </c>
      <c r="D79" s="17">
        <v>4</v>
      </c>
      <c r="E79" s="18" t="s">
        <v>12</v>
      </c>
      <c r="F79" s="19"/>
      <c r="G79" s="20">
        <f>Tabela512[[#This Row],[Cena/EM brez DDV]]*Tabela512[[#This Row],[Količina]]</f>
        <v>0</v>
      </c>
      <c r="H79" s="21">
        <v>0.22</v>
      </c>
      <c r="I79" s="22">
        <f>Tabela512[[#This Row],[DDV]]*Tabela512[[#This Row],[Znesek brez DDV]]</f>
        <v>0</v>
      </c>
    </row>
    <row r="80" spans="1:9" x14ac:dyDescent="0.25">
      <c r="C80" s="16" t="s">
        <v>102</v>
      </c>
      <c r="D80" s="17">
        <v>4</v>
      </c>
      <c r="E80" s="18" t="s">
        <v>12</v>
      </c>
      <c r="F80" s="19"/>
      <c r="G80" s="20">
        <f>Tabela512[[#This Row],[Cena/EM brez DDV]]*Tabela512[[#This Row],[Količina]]</f>
        <v>0</v>
      </c>
      <c r="H80" s="21">
        <v>0.22</v>
      </c>
      <c r="I80" s="22">
        <f>Tabela512[[#This Row],[DDV]]*Tabela512[[#This Row],[Znesek brez DDV]]</f>
        <v>0</v>
      </c>
    </row>
    <row r="81" spans="3:9" x14ac:dyDescent="0.25">
      <c r="C81" s="16" t="s">
        <v>32</v>
      </c>
      <c r="D81" s="17">
        <v>4</v>
      </c>
      <c r="E81" s="18" t="s">
        <v>12</v>
      </c>
      <c r="F81" s="19"/>
      <c r="G81" s="20">
        <f>Tabela512[[#This Row],[Cena/EM brez DDV]]*Tabela512[[#This Row],[Količina]]</f>
        <v>0</v>
      </c>
      <c r="H81" s="21">
        <v>0.22</v>
      </c>
      <c r="I81" s="22">
        <f>Tabela512[[#This Row],[DDV]]*Tabela512[[#This Row],[Znesek brez DDV]]</f>
        <v>0</v>
      </c>
    </row>
    <row r="82" spans="3:9" x14ac:dyDescent="0.25">
      <c r="C82" s="16" t="s">
        <v>103</v>
      </c>
      <c r="D82" s="17">
        <v>4</v>
      </c>
      <c r="E82" s="18" t="s">
        <v>12</v>
      </c>
      <c r="F82" s="19"/>
      <c r="G82" s="20">
        <f>Tabela512[[#This Row],[Cena/EM brez DDV]]*Tabela512[[#This Row],[Količina]]</f>
        <v>0</v>
      </c>
      <c r="H82" s="21">
        <v>0.22</v>
      </c>
      <c r="I82" s="22">
        <f>Tabela512[[#This Row],[DDV]]*Tabela512[[#This Row],[Znesek brez DDV]]</f>
        <v>0</v>
      </c>
    </row>
    <row r="83" spans="3:9" x14ac:dyDescent="0.25">
      <c r="C83" s="16" t="s">
        <v>104</v>
      </c>
      <c r="D83" s="17">
        <v>1</v>
      </c>
      <c r="E83" s="18" t="s">
        <v>12</v>
      </c>
      <c r="F83" s="19"/>
      <c r="G83" s="20">
        <f>Tabela512[[#This Row],[Cena/EM brez DDV]]*Tabela512[[#This Row],[Količina]]</f>
        <v>0</v>
      </c>
      <c r="H83" s="21">
        <v>0.22</v>
      </c>
      <c r="I83" s="22">
        <f>Tabela512[[#This Row],[DDV]]*Tabela512[[#This Row],[Znesek brez DDV]]</f>
        <v>0</v>
      </c>
    </row>
    <row r="84" spans="3:9" x14ac:dyDescent="0.25">
      <c r="C84" s="16" t="s">
        <v>105</v>
      </c>
      <c r="D84" s="17">
        <v>2</v>
      </c>
      <c r="E84" s="18" t="s">
        <v>12</v>
      </c>
      <c r="F84" s="19"/>
      <c r="G84" s="20">
        <f>Tabela512[[#This Row],[Cena/EM brez DDV]]*Tabela512[[#This Row],[Količina]]</f>
        <v>0</v>
      </c>
      <c r="H84" s="21">
        <v>0.22</v>
      </c>
      <c r="I84" s="22">
        <f>Tabela512[[#This Row],[DDV]]*Tabela512[[#This Row],[Znesek brez DDV]]</f>
        <v>0</v>
      </c>
    </row>
    <row r="85" spans="3:9" x14ac:dyDescent="0.25">
      <c r="C85" s="16" t="s">
        <v>106</v>
      </c>
      <c r="D85" s="17">
        <v>2</v>
      </c>
      <c r="E85" s="18" t="s">
        <v>12</v>
      </c>
      <c r="F85" s="19"/>
      <c r="G85" s="20">
        <f>Tabela512[[#This Row],[Cena/EM brez DDV]]*Tabela512[[#This Row],[Količina]]</f>
        <v>0</v>
      </c>
      <c r="H85" s="21">
        <v>0.22</v>
      </c>
      <c r="I85" s="22">
        <f>Tabela512[[#This Row],[DDV]]*Tabela512[[#This Row],[Znesek brez DDV]]</f>
        <v>0</v>
      </c>
    </row>
    <row r="86" spans="3:9" x14ac:dyDescent="0.25">
      <c r="C86" s="16" t="s">
        <v>107</v>
      </c>
      <c r="D86" s="17">
        <v>3</v>
      </c>
      <c r="E86" s="18" t="s">
        <v>108</v>
      </c>
      <c r="F86" s="19"/>
      <c r="G86" s="20">
        <f>Tabela512[[#This Row],[Cena/EM brez DDV]]*Tabela512[[#This Row],[Količina]]</f>
        <v>0</v>
      </c>
      <c r="H86" s="21">
        <v>0.22</v>
      </c>
      <c r="I86" s="22">
        <f>Tabela512[[#This Row],[DDV]]*Tabela512[[#This Row],[Znesek brez DDV]]</f>
        <v>0</v>
      </c>
    </row>
    <row r="87" spans="3:9" x14ac:dyDescent="0.25">
      <c r="C87" s="16" t="s">
        <v>109</v>
      </c>
      <c r="D87" s="17">
        <v>2</v>
      </c>
      <c r="E87" s="18" t="s">
        <v>53</v>
      </c>
      <c r="F87" s="19"/>
      <c r="G87" s="20">
        <f>Tabela512[[#This Row],[Cena/EM brez DDV]]*Tabela512[[#This Row],[Količina]]</f>
        <v>0</v>
      </c>
      <c r="H87" s="21">
        <v>0.22</v>
      </c>
      <c r="I87" s="22">
        <f>Tabela512[[#This Row],[DDV]]*Tabela512[[#This Row],[Znesek brez DDV]]</f>
        <v>0</v>
      </c>
    </row>
    <row r="88" spans="3:9" x14ac:dyDescent="0.25">
      <c r="C88" s="16" t="s">
        <v>110</v>
      </c>
      <c r="D88" s="17">
        <v>56</v>
      </c>
      <c r="E88" s="18" t="s">
        <v>53</v>
      </c>
      <c r="F88" s="19"/>
      <c r="G88" s="20">
        <f>Tabela512[[#This Row],[Cena/EM brez DDV]]*Tabela512[[#This Row],[Količina]]</f>
        <v>0</v>
      </c>
      <c r="H88" s="21">
        <v>0.22</v>
      </c>
      <c r="I88" s="22">
        <f>Tabela512[[#This Row],[DDV]]*Tabela512[[#This Row],[Znesek brez DDV]]</f>
        <v>0</v>
      </c>
    </row>
    <row r="89" spans="3:9" x14ac:dyDescent="0.25">
      <c r="C89" s="16" t="s">
        <v>111</v>
      </c>
      <c r="D89" s="17">
        <v>1</v>
      </c>
      <c r="E89" s="18" t="s">
        <v>12</v>
      </c>
      <c r="F89" s="19"/>
      <c r="G89" s="20">
        <f>Tabela512[[#This Row],[Cena/EM brez DDV]]*Tabela512[[#This Row],[Količina]]</f>
        <v>0</v>
      </c>
      <c r="H89" s="21">
        <v>0.22</v>
      </c>
      <c r="I89" s="22">
        <f>Tabela512[[#This Row],[DDV]]*Tabela512[[#This Row],[Znesek brez DDV]]</f>
        <v>0</v>
      </c>
    </row>
    <row r="90" spans="3:9" x14ac:dyDescent="0.25">
      <c r="C90" s="16" t="s">
        <v>112</v>
      </c>
      <c r="D90" s="17">
        <v>4</v>
      </c>
      <c r="E90" s="18" t="s">
        <v>12</v>
      </c>
      <c r="F90" s="19"/>
      <c r="G90" s="20">
        <f>Tabela512[[#This Row],[Cena/EM brez DDV]]*Tabela512[[#This Row],[Količina]]</f>
        <v>0</v>
      </c>
      <c r="H90" s="21">
        <v>0.22</v>
      </c>
      <c r="I90" s="22">
        <f>Tabela512[[#This Row],[DDV]]*Tabela512[[#This Row],[Znesek brez DDV]]</f>
        <v>0</v>
      </c>
    </row>
    <row r="91" spans="3:9" x14ac:dyDescent="0.25">
      <c r="C91" s="16" t="s">
        <v>113</v>
      </c>
      <c r="D91" s="17">
        <v>1</v>
      </c>
      <c r="E91" s="18" t="s">
        <v>12</v>
      </c>
      <c r="F91" s="19"/>
      <c r="G91" s="20">
        <f>Tabela512[[#This Row],[Cena/EM brez DDV]]*Tabela512[[#This Row],[Količina]]</f>
        <v>0</v>
      </c>
      <c r="H91" s="21">
        <v>0.22</v>
      </c>
      <c r="I91" s="22">
        <f>Tabela512[[#This Row],[DDV]]*Tabela512[[#This Row],[Znesek brez DDV]]</f>
        <v>0</v>
      </c>
    </row>
    <row r="92" spans="3:9" x14ac:dyDescent="0.25">
      <c r="C92" s="16" t="s">
        <v>114</v>
      </c>
      <c r="D92" s="17">
        <v>1</v>
      </c>
      <c r="E92" s="18" t="s">
        <v>12</v>
      </c>
      <c r="F92" s="19"/>
      <c r="G92" s="20">
        <f>Tabela512[[#This Row],[Cena/EM brez DDV]]*Tabela512[[#This Row],[Količina]]</f>
        <v>0</v>
      </c>
      <c r="H92" s="21">
        <v>0.22</v>
      </c>
      <c r="I92" s="22">
        <f>Tabela512[[#This Row],[DDV]]*Tabela512[[#This Row],[Znesek brez DDV]]</f>
        <v>0</v>
      </c>
    </row>
    <row r="93" spans="3:9" x14ac:dyDescent="0.25">
      <c r="C93" s="16" t="s">
        <v>115</v>
      </c>
      <c r="D93" s="17">
        <v>2</v>
      </c>
      <c r="E93" s="18" t="s">
        <v>12</v>
      </c>
      <c r="F93" s="19"/>
      <c r="G93" s="20">
        <f>Tabela512[[#This Row],[Cena/EM brez DDV]]*Tabela512[[#This Row],[Količina]]</f>
        <v>0</v>
      </c>
      <c r="H93" s="21">
        <v>0.22</v>
      </c>
      <c r="I93" s="22">
        <f>Tabela512[[#This Row],[DDV]]*Tabela512[[#This Row],[Znesek brez DDV]]</f>
        <v>0</v>
      </c>
    </row>
    <row r="94" spans="3:9" x14ac:dyDescent="0.25">
      <c r="C94" s="16" t="s">
        <v>116</v>
      </c>
      <c r="D94" s="17">
        <v>2</v>
      </c>
      <c r="E94" s="18" t="s">
        <v>12</v>
      </c>
      <c r="F94" s="19"/>
      <c r="G94" s="20">
        <f>Tabela512[[#This Row],[Cena/EM brez DDV]]*Tabela512[[#This Row],[Količina]]</f>
        <v>0</v>
      </c>
      <c r="H94" s="21">
        <v>0.22</v>
      </c>
      <c r="I94" s="22">
        <f>Tabela512[[#This Row],[DDV]]*Tabela512[[#This Row],[Znesek brez DDV]]</f>
        <v>0</v>
      </c>
    </row>
    <row r="95" spans="3:9" x14ac:dyDescent="0.25">
      <c r="C95" s="16" t="s">
        <v>117</v>
      </c>
      <c r="D95" s="17">
        <v>18</v>
      </c>
      <c r="E95" s="18" t="s">
        <v>44</v>
      </c>
      <c r="F95" s="19"/>
      <c r="G95" s="20">
        <f>Tabela512[[#This Row],[Cena/EM brez DDV]]*Tabela512[[#This Row],[Količina]]</f>
        <v>0</v>
      </c>
      <c r="H95" s="21">
        <v>0.22</v>
      </c>
      <c r="I95" s="22">
        <f>Tabela512[[#This Row],[DDV]]*Tabela512[[#This Row],[Znesek brez DDV]]</f>
        <v>0</v>
      </c>
    </row>
    <row r="96" spans="3:9" x14ac:dyDescent="0.25">
      <c r="C96" s="16" t="s">
        <v>118</v>
      </c>
      <c r="D96" s="17">
        <v>2</v>
      </c>
      <c r="E96" s="18" t="s">
        <v>12</v>
      </c>
      <c r="F96" s="19"/>
      <c r="G96" s="20">
        <f>Tabela512[[#This Row],[Cena/EM brez DDV]]*Tabela512[[#This Row],[Količina]]</f>
        <v>0</v>
      </c>
      <c r="H96" s="21">
        <v>0.22</v>
      </c>
      <c r="I96" s="22">
        <f>Tabela512[[#This Row],[DDV]]*Tabela512[[#This Row],[Znesek brez DDV]]</f>
        <v>0</v>
      </c>
    </row>
    <row r="97" spans="3:9" x14ac:dyDescent="0.25">
      <c r="C97" s="16" t="s">
        <v>119</v>
      </c>
      <c r="D97" s="17">
        <v>2</v>
      </c>
      <c r="E97" s="18" t="s">
        <v>12</v>
      </c>
      <c r="F97" s="19"/>
      <c r="G97" s="20">
        <f>Tabela512[[#This Row],[Cena/EM brez DDV]]*Tabela512[[#This Row],[Količina]]</f>
        <v>0</v>
      </c>
      <c r="H97" s="21">
        <v>0.22</v>
      </c>
      <c r="I97" s="22">
        <f>Tabela512[[#This Row],[DDV]]*Tabela512[[#This Row],[Znesek brez DDV]]</f>
        <v>0</v>
      </c>
    </row>
    <row r="98" spans="3:9" x14ac:dyDescent="0.25">
      <c r="C98" s="23" t="s">
        <v>60</v>
      </c>
      <c r="D98" s="24">
        <v>4</v>
      </c>
      <c r="E98" s="25" t="s">
        <v>12</v>
      </c>
      <c r="F98" s="19"/>
      <c r="G98" s="26">
        <f>Tabela512[[#This Row],[Cena/EM brez DDV]]*Tabela512[[#This Row],[Količina]]</f>
        <v>0</v>
      </c>
      <c r="H98" s="21">
        <v>0.22</v>
      </c>
      <c r="I98" s="22">
        <f>Tabela512[[#This Row],[DDV]]*Tabela512[[#This Row],[Znesek brez DDV]]</f>
        <v>0</v>
      </c>
    </row>
    <row r="99" spans="3:9" x14ac:dyDescent="0.25">
      <c r="C99" s="16" t="s">
        <v>120</v>
      </c>
      <c r="D99" s="17">
        <v>1</v>
      </c>
      <c r="E99" s="18" t="s">
        <v>12</v>
      </c>
      <c r="F99" s="19"/>
      <c r="G99" s="26">
        <f>Tabela512[[#This Row],[Cena/EM brez DDV]]*Tabela512[[#This Row],[Količina]]</f>
        <v>0</v>
      </c>
      <c r="H99" s="21">
        <v>0.22</v>
      </c>
      <c r="I99" s="22">
        <f>Tabela512[[#This Row],[DDV]]*Tabela512[[#This Row],[Znesek brez DDV]]</f>
        <v>0</v>
      </c>
    </row>
    <row r="100" spans="3:9" x14ac:dyDescent="0.25">
      <c r="C100" s="16" t="s">
        <v>121</v>
      </c>
      <c r="D100" s="17">
        <v>2</v>
      </c>
      <c r="E100" s="18" t="s">
        <v>12</v>
      </c>
      <c r="F100" s="19"/>
      <c r="G100" s="26">
        <f>Tabela512[[#This Row],[Cena/EM brez DDV]]*Tabela512[[#This Row],[Količina]]</f>
        <v>0</v>
      </c>
      <c r="H100" s="21">
        <v>0.22</v>
      </c>
      <c r="I100" s="22">
        <f>Tabela512[[#This Row],[DDV]]*Tabela512[[#This Row],[Znesek brez DDV]]</f>
        <v>0</v>
      </c>
    </row>
    <row r="101" spans="3:9" x14ac:dyDescent="0.25">
      <c r="C101" s="16" t="s">
        <v>122</v>
      </c>
      <c r="D101" s="17">
        <v>1</v>
      </c>
      <c r="E101" s="18" t="s">
        <v>12</v>
      </c>
      <c r="F101" s="19"/>
      <c r="G101" s="26">
        <f>Tabela512[[#This Row],[Cena/EM brez DDV]]*Tabela512[[#This Row],[Količina]]</f>
        <v>0</v>
      </c>
      <c r="H101" s="21">
        <v>0.22</v>
      </c>
      <c r="I101" s="22">
        <f>Tabela512[[#This Row],[DDV]]*Tabela512[[#This Row],[Znesek brez DDV]]</f>
        <v>0</v>
      </c>
    </row>
    <row r="102" spans="3:9" x14ac:dyDescent="0.25">
      <c r="C102" s="16" t="s">
        <v>123</v>
      </c>
      <c r="D102" s="17">
        <v>1</v>
      </c>
      <c r="E102" s="18" t="s">
        <v>12</v>
      </c>
      <c r="F102" s="19"/>
      <c r="G102" s="26">
        <f>Tabela512[[#This Row],[Cena/EM brez DDV]]*Tabela512[[#This Row],[Količina]]</f>
        <v>0</v>
      </c>
      <c r="H102" s="21">
        <v>0.22</v>
      </c>
      <c r="I102" s="22">
        <f>Tabela512[[#This Row],[DDV]]*Tabela512[[#This Row],[Znesek brez DDV]]</f>
        <v>0</v>
      </c>
    </row>
    <row r="103" spans="3:9" x14ac:dyDescent="0.25">
      <c r="C103" s="16" t="s">
        <v>124</v>
      </c>
      <c r="D103" s="17">
        <v>1</v>
      </c>
      <c r="E103" s="18" t="s">
        <v>12</v>
      </c>
      <c r="F103" s="19"/>
      <c r="G103" s="26">
        <f>Tabela512[[#This Row],[Cena/EM brez DDV]]*Tabela512[[#This Row],[Količina]]</f>
        <v>0</v>
      </c>
      <c r="H103" s="21">
        <v>0.22</v>
      </c>
      <c r="I103" s="22">
        <f>Tabela512[[#This Row],[DDV]]*Tabela512[[#This Row],[Znesek brez DDV]]</f>
        <v>0</v>
      </c>
    </row>
    <row r="104" spans="3:9" x14ac:dyDescent="0.25">
      <c r="C104" s="16" t="s">
        <v>125</v>
      </c>
      <c r="D104" s="17">
        <v>1</v>
      </c>
      <c r="E104" s="18" t="s">
        <v>12</v>
      </c>
      <c r="F104" s="19"/>
      <c r="G104" s="26">
        <f>Tabela512[[#This Row],[Cena/EM brez DDV]]*Tabela512[[#This Row],[Količina]]</f>
        <v>0</v>
      </c>
      <c r="H104" s="21">
        <v>0.22</v>
      </c>
      <c r="I104" s="22">
        <f>Tabela512[[#This Row],[DDV]]*Tabela512[[#This Row],[Znesek brez DDV]]</f>
        <v>0</v>
      </c>
    </row>
    <row r="105" spans="3:9" x14ac:dyDescent="0.25">
      <c r="C105" s="16" t="s">
        <v>126</v>
      </c>
      <c r="D105" s="17">
        <v>1</v>
      </c>
      <c r="E105" s="18" t="s">
        <v>12</v>
      </c>
      <c r="F105" s="19"/>
      <c r="G105" s="26">
        <f>Tabela512[[#This Row],[Cena/EM brez DDV]]*Tabela512[[#This Row],[Količina]]</f>
        <v>0</v>
      </c>
      <c r="H105" s="21">
        <v>0.22</v>
      </c>
      <c r="I105" s="22">
        <f>Tabela512[[#This Row],[DDV]]*Tabela512[[#This Row],[Znesek brez DDV]]</f>
        <v>0</v>
      </c>
    </row>
    <row r="106" spans="3:9" x14ac:dyDescent="0.25">
      <c r="C106" s="16" t="s">
        <v>127</v>
      </c>
      <c r="D106" s="17">
        <v>1</v>
      </c>
      <c r="E106" s="18" t="s">
        <v>12</v>
      </c>
      <c r="F106" s="19"/>
      <c r="G106" s="26">
        <f>Tabela512[[#This Row],[Cena/EM brez DDV]]*Tabela512[[#This Row],[Količina]]</f>
        <v>0</v>
      </c>
      <c r="H106" s="21">
        <v>0.22</v>
      </c>
      <c r="I106" s="22">
        <f>Tabela512[[#This Row],[DDV]]*Tabela512[[#This Row],[Znesek brez DDV]]</f>
        <v>0</v>
      </c>
    </row>
    <row r="107" spans="3:9" x14ac:dyDescent="0.25">
      <c r="C107" s="16" t="s">
        <v>128</v>
      </c>
      <c r="D107" s="17">
        <v>1</v>
      </c>
      <c r="E107" s="18" t="s">
        <v>12</v>
      </c>
      <c r="F107" s="19"/>
      <c r="G107" s="26">
        <f>Tabela512[[#This Row],[Cena/EM brez DDV]]*Tabela512[[#This Row],[Količina]]</f>
        <v>0</v>
      </c>
      <c r="H107" s="21">
        <v>0.22</v>
      </c>
      <c r="I107" s="22">
        <f>Tabela512[[#This Row],[DDV]]*Tabela512[[#This Row],[Znesek brez DDV]]</f>
        <v>0</v>
      </c>
    </row>
    <row r="108" spans="3:9" x14ac:dyDescent="0.25">
      <c r="C108" s="16" t="s">
        <v>129</v>
      </c>
      <c r="D108" s="17">
        <v>1</v>
      </c>
      <c r="E108" s="18" t="s">
        <v>12</v>
      </c>
      <c r="F108" s="19"/>
      <c r="G108" s="26">
        <f>Tabela512[[#This Row],[Cena/EM brez DDV]]*Tabela512[[#This Row],[Količina]]</f>
        <v>0</v>
      </c>
      <c r="H108" s="21">
        <v>0.22</v>
      </c>
      <c r="I108" s="22">
        <f>Tabela512[[#This Row],[DDV]]*Tabela512[[#This Row],[Znesek brez DDV]]</f>
        <v>0</v>
      </c>
    </row>
    <row r="109" spans="3:9" ht="15" customHeight="1" x14ac:dyDescent="0.25">
      <c r="C109" s="16" t="s">
        <v>130</v>
      </c>
      <c r="D109" s="17">
        <v>1</v>
      </c>
      <c r="E109" s="18" t="s">
        <v>12</v>
      </c>
      <c r="F109" s="19"/>
      <c r="G109" s="26">
        <f>Tabela512[[#This Row],[Cena/EM brez DDV]]*Tabela512[[#This Row],[Količina]]</f>
        <v>0</v>
      </c>
      <c r="H109" s="21">
        <v>0.22</v>
      </c>
      <c r="I109" s="22">
        <f>Tabela512[[#This Row],[DDV]]*Tabela512[[#This Row],[Znesek brez DDV]]</f>
        <v>0</v>
      </c>
    </row>
    <row r="110" spans="3:9" ht="15" customHeight="1" x14ac:dyDescent="0.25">
      <c r="C110" s="16" t="s">
        <v>131</v>
      </c>
      <c r="D110" s="17">
        <v>1</v>
      </c>
      <c r="E110" s="18" t="s">
        <v>12</v>
      </c>
      <c r="F110" s="19"/>
      <c r="G110" s="26">
        <f>Tabela512[[#This Row],[Cena/EM brez DDV]]*Tabela512[[#This Row],[Količina]]</f>
        <v>0</v>
      </c>
      <c r="H110" s="21">
        <v>0.22</v>
      </c>
      <c r="I110" s="22">
        <f>Tabela512[[#This Row],[DDV]]*Tabela512[[#This Row],[Znesek brez DDV]]</f>
        <v>0</v>
      </c>
    </row>
    <row r="111" spans="3:9" x14ac:dyDescent="0.25">
      <c r="C111" s="16" t="s">
        <v>132</v>
      </c>
      <c r="D111" s="17">
        <v>1</v>
      </c>
      <c r="E111" s="18" t="s">
        <v>12</v>
      </c>
      <c r="F111" s="19"/>
      <c r="G111" s="26">
        <f>Tabela512[[#This Row],[Cena/EM brez DDV]]*Tabela512[[#This Row],[Količina]]</f>
        <v>0</v>
      </c>
      <c r="H111" s="21">
        <v>0.22</v>
      </c>
      <c r="I111" s="22">
        <f>Tabela512[[#This Row],[DDV]]*Tabela512[[#This Row],[Znesek brez DDV]]</f>
        <v>0</v>
      </c>
    </row>
    <row r="112" spans="3:9" x14ac:dyDescent="0.25">
      <c r="C112" s="16" t="s">
        <v>133</v>
      </c>
      <c r="D112" s="17">
        <v>1</v>
      </c>
      <c r="E112" s="18" t="s">
        <v>12</v>
      </c>
      <c r="F112" s="19"/>
      <c r="G112" s="26">
        <f>Tabela512[[#This Row],[Cena/EM brez DDV]]*Tabela512[[#This Row],[Količina]]</f>
        <v>0</v>
      </c>
      <c r="H112" s="21">
        <v>0.22</v>
      </c>
      <c r="I112" s="22">
        <f>Tabela512[[#This Row],[DDV]]*Tabela512[[#This Row],[Znesek brez DDV]]</f>
        <v>0</v>
      </c>
    </row>
    <row r="113" spans="3:9" x14ac:dyDescent="0.25">
      <c r="C113" s="16" t="s">
        <v>134</v>
      </c>
      <c r="D113" s="17">
        <v>1</v>
      </c>
      <c r="E113" s="18" t="s">
        <v>12</v>
      </c>
      <c r="F113" s="19"/>
      <c r="G113" s="26">
        <f>Tabela512[[#This Row],[Cena/EM brez DDV]]*Tabela512[[#This Row],[Količina]]</f>
        <v>0</v>
      </c>
      <c r="H113" s="21">
        <v>0.22</v>
      </c>
      <c r="I113" s="22">
        <f>Tabela512[[#This Row],[DDV]]*Tabela512[[#This Row],[Znesek brez DDV]]</f>
        <v>0</v>
      </c>
    </row>
    <row r="114" spans="3:9" x14ac:dyDescent="0.25">
      <c r="C114" s="16" t="s">
        <v>77</v>
      </c>
      <c r="D114" s="17">
        <v>4</v>
      </c>
      <c r="E114" s="18" t="s">
        <v>12</v>
      </c>
      <c r="F114" s="19"/>
      <c r="G114" s="26">
        <f>Tabela512[[#This Row],[Cena/EM brez DDV]]*Tabela512[[#This Row],[Količina]]</f>
        <v>0</v>
      </c>
      <c r="H114" s="21">
        <v>0.22</v>
      </c>
      <c r="I114" s="22">
        <f>Tabela512[[#This Row],[DDV]]*Tabela512[[#This Row],[Znesek brez DDV]]</f>
        <v>0</v>
      </c>
    </row>
    <row r="115" spans="3:9" x14ac:dyDescent="0.25">
      <c r="C115" s="16" t="s">
        <v>32</v>
      </c>
      <c r="D115" s="17">
        <v>4</v>
      </c>
      <c r="E115" s="18" t="s">
        <v>12</v>
      </c>
      <c r="F115" s="19"/>
      <c r="G115" s="26">
        <f>Tabela512[[#This Row],[Cena/EM brez DDV]]*Tabela512[[#This Row],[Količina]]</f>
        <v>0</v>
      </c>
      <c r="H115" s="21">
        <v>0.22</v>
      </c>
      <c r="I115" s="22">
        <f>Tabela512[[#This Row],[DDV]]*Tabela512[[#This Row],[Znesek brez DDV]]</f>
        <v>0</v>
      </c>
    </row>
    <row r="116" spans="3:9" x14ac:dyDescent="0.25">
      <c r="C116" s="16" t="s">
        <v>135</v>
      </c>
      <c r="D116" s="17">
        <v>4</v>
      </c>
      <c r="E116" s="18" t="s">
        <v>12</v>
      </c>
      <c r="F116" s="19"/>
      <c r="G116" s="26">
        <f>Tabela512[[#This Row],[Cena/EM brez DDV]]*Tabela512[[#This Row],[Količina]]</f>
        <v>0</v>
      </c>
      <c r="H116" s="21">
        <v>0.22</v>
      </c>
      <c r="I116" s="22">
        <f>Tabela512[[#This Row],[DDV]]*Tabela512[[#This Row],[Znesek brez DDV]]</f>
        <v>0</v>
      </c>
    </row>
    <row r="117" spans="3:9" x14ac:dyDescent="0.25">
      <c r="C117" s="16" t="s">
        <v>136</v>
      </c>
      <c r="D117" s="17">
        <v>1</v>
      </c>
      <c r="E117" s="18" t="s">
        <v>12</v>
      </c>
      <c r="F117" s="19"/>
      <c r="G117" s="26">
        <f>Tabela512[[#This Row],[Cena/EM brez DDV]]*Tabela512[[#This Row],[Količina]]</f>
        <v>0</v>
      </c>
      <c r="H117" s="21">
        <v>0.22</v>
      </c>
      <c r="I117" s="22">
        <f>Tabela512[[#This Row],[DDV]]*Tabela512[[#This Row],[Znesek brez DDV]]</f>
        <v>0</v>
      </c>
    </row>
    <row r="118" spans="3:9" x14ac:dyDescent="0.25">
      <c r="C118" s="16" t="s">
        <v>137</v>
      </c>
      <c r="D118" s="17">
        <v>1</v>
      </c>
      <c r="E118" s="18" t="s">
        <v>12</v>
      </c>
      <c r="F118" s="19"/>
      <c r="G118" s="26">
        <f>Tabela512[[#This Row],[Cena/EM brez DDV]]*Tabela512[[#This Row],[Količina]]</f>
        <v>0</v>
      </c>
      <c r="H118" s="21">
        <v>0.22</v>
      </c>
      <c r="I118" s="22">
        <f>Tabela512[[#This Row],[DDV]]*Tabela512[[#This Row],[Znesek brez DDV]]</f>
        <v>0</v>
      </c>
    </row>
    <row r="119" spans="3:9" x14ac:dyDescent="0.25">
      <c r="C119" s="16" t="s">
        <v>138</v>
      </c>
      <c r="D119" s="17">
        <v>3</v>
      </c>
      <c r="E119" s="18" t="s">
        <v>12</v>
      </c>
      <c r="F119" s="19"/>
      <c r="G119" s="26">
        <f>Tabela512[[#This Row],[Cena/EM brez DDV]]*Tabela512[[#This Row],[Količina]]</f>
        <v>0</v>
      </c>
      <c r="H119" s="21">
        <v>0.22</v>
      </c>
      <c r="I119" s="22">
        <f>Tabela512[[#This Row],[DDV]]*Tabela512[[#This Row],[Znesek brez DDV]]</f>
        <v>0</v>
      </c>
    </row>
    <row r="120" spans="3:9" x14ac:dyDescent="0.25">
      <c r="C120" s="16" t="s">
        <v>139</v>
      </c>
      <c r="D120" s="17">
        <v>1</v>
      </c>
      <c r="E120" s="18" t="s">
        <v>12</v>
      </c>
      <c r="F120" s="19"/>
      <c r="G120" s="26">
        <f>Tabela512[[#This Row],[Cena/EM brez DDV]]*Tabela512[[#This Row],[Količina]]</f>
        <v>0</v>
      </c>
      <c r="H120" s="21">
        <v>0.22</v>
      </c>
      <c r="I120" s="22">
        <f>Tabela512[[#This Row],[DDV]]*Tabela512[[#This Row],[Znesek brez DDV]]</f>
        <v>0</v>
      </c>
    </row>
    <row r="121" spans="3:9" x14ac:dyDescent="0.25">
      <c r="C121" s="16" t="s">
        <v>140</v>
      </c>
      <c r="D121" s="17">
        <v>1</v>
      </c>
      <c r="E121" s="18" t="s">
        <v>12</v>
      </c>
      <c r="F121" s="19"/>
      <c r="G121" s="26">
        <f>Tabela512[[#This Row],[Cena/EM brez DDV]]*Tabela512[[#This Row],[Količina]]</f>
        <v>0</v>
      </c>
      <c r="H121" s="21">
        <v>0.22</v>
      </c>
      <c r="I121" s="22">
        <f>Tabela512[[#This Row],[DDV]]*Tabela512[[#This Row],[Znesek brez DDV]]</f>
        <v>0</v>
      </c>
    </row>
    <row r="122" spans="3:9" x14ac:dyDescent="0.25">
      <c r="C122" s="16" t="s">
        <v>141</v>
      </c>
      <c r="D122" s="17">
        <v>1</v>
      </c>
      <c r="E122" s="18" t="s">
        <v>12</v>
      </c>
      <c r="F122" s="19"/>
      <c r="G122" s="26">
        <f>Tabela512[[#This Row],[Cena/EM brez DDV]]*Tabela512[[#This Row],[Količina]]</f>
        <v>0</v>
      </c>
      <c r="H122" s="21">
        <v>0.22</v>
      </c>
      <c r="I122" s="22">
        <f>Tabela512[[#This Row],[DDV]]*Tabela512[[#This Row],[Znesek brez DDV]]</f>
        <v>0</v>
      </c>
    </row>
    <row r="123" spans="3:9" x14ac:dyDescent="0.25">
      <c r="C123" s="16" t="s">
        <v>142</v>
      </c>
      <c r="D123" s="17">
        <v>1</v>
      </c>
      <c r="E123" s="18" t="s">
        <v>12</v>
      </c>
      <c r="F123" s="19"/>
      <c r="G123" s="26">
        <f>Tabela512[[#This Row],[Cena/EM brez DDV]]*Tabela512[[#This Row],[Količina]]</f>
        <v>0</v>
      </c>
      <c r="H123" s="21">
        <v>0.22</v>
      </c>
      <c r="I123" s="22">
        <f>Tabela512[[#This Row],[DDV]]*Tabela512[[#This Row],[Znesek brez DDV]]</f>
        <v>0</v>
      </c>
    </row>
    <row r="124" spans="3:9" x14ac:dyDescent="0.25">
      <c r="C124" s="16" t="s">
        <v>31</v>
      </c>
      <c r="D124" s="17">
        <v>4</v>
      </c>
      <c r="E124" s="18" t="s">
        <v>12</v>
      </c>
      <c r="F124" s="19"/>
      <c r="G124" s="26">
        <f>Tabela512[[#This Row],[Cena/EM brez DDV]]*Tabela512[[#This Row],[Količina]]</f>
        <v>0</v>
      </c>
      <c r="H124" s="21">
        <v>0.22</v>
      </c>
      <c r="I124" s="22">
        <f>Tabela512[[#This Row],[DDV]]*Tabela512[[#This Row],[Znesek brez DDV]]</f>
        <v>0</v>
      </c>
    </row>
    <row r="125" spans="3:9" x14ac:dyDescent="0.25">
      <c r="C125" s="16" t="s">
        <v>143</v>
      </c>
      <c r="D125" s="17">
        <v>4</v>
      </c>
      <c r="E125" s="18" t="s">
        <v>12</v>
      </c>
      <c r="F125" s="19"/>
      <c r="G125" s="26">
        <f>Tabela512[[#This Row],[Cena/EM brez DDV]]*Tabela512[[#This Row],[Količina]]</f>
        <v>0</v>
      </c>
      <c r="H125" s="21">
        <v>0.22</v>
      </c>
      <c r="I125" s="22">
        <f>Tabela512[[#This Row],[DDV]]*Tabela512[[#This Row],[Znesek brez DDV]]</f>
        <v>0</v>
      </c>
    </row>
    <row r="126" spans="3:9" x14ac:dyDescent="0.25">
      <c r="C126" s="16" t="s">
        <v>144</v>
      </c>
      <c r="D126" s="17">
        <v>3</v>
      </c>
      <c r="E126" s="18" t="s">
        <v>12</v>
      </c>
      <c r="F126" s="19"/>
      <c r="G126" s="26">
        <f>Tabela512[[#This Row],[Cena/EM brez DDV]]*Tabela512[[#This Row],[Količina]]</f>
        <v>0</v>
      </c>
      <c r="H126" s="21">
        <v>0.22</v>
      </c>
      <c r="I126" s="22">
        <f>Tabela512[[#This Row],[DDV]]*Tabela512[[#This Row],[Znesek brez DDV]]</f>
        <v>0</v>
      </c>
    </row>
    <row r="127" spans="3:9" x14ac:dyDescent="0.25">
      <c r="C127" s="16" t="s">
        <v>145</v>
      </c>
      <c r="D127" s="17">
        <v>1</v>
      </c>
      <c r="E127" s="18" t="s">
        <v>12</v>
      </c>
      <c r="F127" s="19"/>
      <c r="G127" s="26">
        <f>Tabela512[[#This Row],[Cena/EM brez DDV]]*Tabela512[[#This Row],[Količina]]</f>
        <v>0</v>
      </c>
      <c r="H127" s="21">
        <v>0.22</v>
      </c>
      <c r="I127" s="22">
        <f>Tabela512[[#This Row],[DDV]]*Tabela512[[#This Row],[Znesek brez DDV]]</f>
        <v>0</v>
      </c>
    </row>
    <row r="128" spans="3:9" x14ac:dyDescent="0.25">
      <c r="C128" s="23" t="s">
        <v>146</v>
      </c>
      <c r="D128" s="24">
        <v>1</v>
      </c>
      <c r="E128" s="25" t="s">
        <v>12</v>
      </c>
      <c r="F128" s="19"/>
      <c r="G128" s="26">
        <f>Tabela512[[#This Row],[Cena/EM brez DDV]]*Tabela512[[#This Row],[Količina]]</f>
        <v>0</v>
      </c>
      <c r="H128" s="21">
        <v>0.22</v>
      </c>
      <c r="I128" s="22">
        <f>Tabela512[[#This Row],[DDV]]*Tabela512[[#This Row],[Znesek brez DDV]]</f>
        <v>0</v>
      </c>
    </row>
    <row r="129" spans="1:9" x14ac:dyDescent="0.25">
      <c r="E129" s="1" t="s">
        <v>69</v>
      </c>
      <c r="F129" s="1"/>
      <c r="G129" s="15">
        <f>SUM(Tabela512[Znesek brez DDV])</f>
        <v>0</v>
      </c>
      <c r="H129" s="15"/>
      <c r="I129" s="15">
        <f>SUM(Tabela512[Vrednost DDV])</f>
        <v>0</v>
      </c>
    </row>
    <row r="131" spans="1:9" ht="30" x14ac:dyDescent="0.25">
      <c r="A131" t="s">
        <v>0</v>
      </c>
      <c r="B131" s="1" t="s">
        <v>91</v>
      </c>
      <c r="C131" s="2" t="s">
        <v>2</v>
      </c>
      <c r="D131" s="2" t="s">
        <v>3</v>
      </c>
      <c r="E131" s="2" t="s">
        <v>4</v>
      </c>
      <c r="F131" s="3" t="s">
        <v>5</v>
      </c>
      <c r="G131" s="4" t="s">
        <v>6</v>
      </c>
      <c r="H131" s="2" t="s">
        <v>7</v>
      </c>
      <c r="I131" s="5" t="s">
        <v>8</v>
      </c>
    </row>
    <row r="132" spans="1:9" x14ac:dyDescent="0.25">
      <c r="A132" t="s">
        <v>9</v>
      </c>
      <c r="B132" s="1" t="s">
        <v>147</v>
      </c>
      <c r="C132" s="16" t="s">
        <v>148</v>
      </c>
      <c r="D132" s="17">
        <v>2</v>
      </c>
      <c r="E132" s="18" t="s">
        <v>12</v>
      </c>
      <c r="F132" s="19"/>
      <c r="G132" s="20">
        <f>Tabela613[[#This Row],[Cena/EM brez DDV]]*Tabela613[[#This Row],[Količina]]</f>
        <v>0</v>
      </c>
      <c r="H132" s="21">
        <v>0.22</v>
      </c>
      <c r="I132" s="22">
        <f>Tabela613[[#This Row],[Znesek brez DDV]]*Tabela613[[#This Row],[DDV]]</f>
        <v>0</v>
      </c>
    </row>
    <row r="133" spans="1:9" x14ac:dyDescent="0.25">
      <c r="A133" t="s">
        <v>13</v>
      </c>
      <c r="B133" s="1" t="s">
        <v>149</v>
      </c>
      <c r="C133" s="16" t="s">
        <v>150</v>
      </c>
      <c r="D133" s="17">
        <v>2</v>
      </c>
      <c r="E133" s="18" t="s">
        <v>12</v>
      </c>
      <c r="F133" s="19"/>
      <c r="G133" s="20">
        <f>Tabela613[[#This Row],[Cena/EM brez DDV]]*Tabela613[[#This Row],[Količina]]</f>
        <v>0</v>
      </c>
      <c r="H133" s="21">
        <v>0.22</v>
      </c>
      <c r="I133" s="22">
        <f>Tabela613[[#This Row],[Znesek brez DDV]]*Tabela613[[#This Row],[DDV]]</f>
        <v>0</v>
      </c>
    </row>
    <row r="134" spans="1:9" x14ac:dyDescent="0.25">
      <c r="A134" t="s">
        <v>16</v>
      </c>
      <c r="B134" s="1" t="s">
        <v>151</v>
      </c>
      <c r="C134" s="16" t="s">
        <v>97</v>
      </c>
      <c r="D134" s="17">
        <v>6</v>
      </c>
      <c r="E134" s="18" t="s">
        <v>12</v>
      </c>
      <c r="F134" s="19"/>
      <c r="G134" s="20">
        <f>Tabela613[[#This Row],[Cena/EM brez DDV]]*Tabela613[[#This Row],[Količina]]</f>
        <v>0</v>
      </c>
      <c r="H134" s="21">
        <v>0.22</v>
      </c>
      <c r="I134" s="22">
        <f>Tabela613[[#This Row],[Znesek brez DDV]]*Tabela613[[#This Row],[DDV]]</f>
        <v>0</v>
      </c>
    </row>
    <row r="135" spans="1:9" x14ac:dyDescent="0.25">
      <c r="A135" t="s">
        <v>19</v>
      </c>
      <c r="B135" s="1" t="s">
        <v>152</v>
      </c>
      <c r="C135" s="16" t="s">
        <v>100</v>
      </c>
      <c r="D135" s="17">
        <v>4</v>
      </c>
      <c r="E135" s="18" t="s">
        <v>12</v>
      </c>
      <c r="F135" s="19"/>
      <c r="G135" s="20">
        <f>Tabela613[[#This Row],[Cena/EM brez DDV]]*Tabela613[[#This Row],[Količina]]</f>
        <v>0</v>
      </c>
      <c r="H135" s="21">
        <v>0.22</v>
      </c>
      <c r="I135" s="22">
        <f>Tabela613[[#This Row],[Znesek brez DDV]]*Tabela613[[#This Row],[DDV]]</f>
        <v>0</v>
      </c>
    </row>
    <row r="136" spans="1:9" x14ac:dyDescent="0.25">
      <c r="C136" s="16" t="s">
        <v>153</v>
      </c>
      <c r="D136" s="17">
        <v>4</v>
      </c>
      <c r="E136" s="18" t="s">
        <v>12</v>
      </c>
      <c r="F136" s="19"/>
      <c r="G136" s="20">
        <f>Tabela613[[#This Row],[Cena/EM brez DDV]]*Tabela613[[#This Row],[Količina]]</f>
        <v>0</v>
      </c>
      <c r="H136" s="21">
        <v>0.22</v>
      </c>
      <c r="I136" s="22">
        <f>Tabela613[[#This Row],[Znesek brez DDV]]*Tabela613[[#This Row],[DDV]]</f>
        <v>0</v>
      </c>
    </row>
    <row r="137" spans="1:9" x14ac:dyDescent="0.25">
      <c r="C137" s="16" t="s">
        <v>154</v>
      </c>
      <c r="D137" s="17">
        <v>4</v>
      </c>
      <c r="E137" s="18" t="s">
        <v>12</v>
      </c>
      <c r="F137" s="19"/>
      <c r="G137" s="20">
        <f>Tabela613[[#This Row],[Cena/EM brez DDV]]*Tabela613[[#This Row],[Količina]]</f>
        <v>0</v>
      </c>
      <c r="H137" s="21">
        <v>0.22</v>
      </c>
      <c r="I137" s="22">
        <f>Tabela613[[#This Row],[Znesek brez DDV]]*Tabela613[[#This Row],[DDV]]</f>
        <v>0</v>
      </c>
    </row>
    <row r="138" spans="1:9" x14ac:dyDescent="0.25">
      <c r="C138" s="16" t="s">
        <v>155</v>
      </c>
      <c r="D138" s="17">
        <v>1</v>
      </c>
      <c r="E138" s="18" t="s">
        <v>12</v>
      </c>
      <c r="F138" s="19"/>
      <c r="G138" s="20">
        <f>Tabela613[[#This Row],[Cena/EM brez DDV]]*Tabela613[[#This Row],[Količina]]</f>
        <v>0</v>
      </c>
      <c r="H138" s="21">
        <v>0.22</v>
      </c>
      <c r="I138" s="22">
        <f>Tabela613[[#This Row],[Znesek brez DDV]]*Tabela613[[#This Row],[DDV]]</f>
        <v>0</v>
      </c>
    </row>
    <row r="139" spans="1:9" x14ac:dyDescent="0.25">
      <c r="C139" s="16" t="s">
        <v>156</v>
      </c>
      <c r="D139" s="17">
        <v>2</v>
      </c>
      <c r="E139" s="18" t="s">
        <v>12</v>
      </c>
      <c r="F139" s="19"/>
      <c r="G139" s="20">
        <f>Tabela613[[#This Row],[Cena/EM brez DDV]]*Tabela613[[#This Row],[Količina]]</f>
        <v>0</v>
      </c>
      <c r="H139" s="21">
        <v>0.22</v>
      </c>
      <c r="I139" s="22">
        <f>Tabela613[[#This Row],[Znesek brez DDV]]*Tabela613[[#This Row],[DDV]]</f>
        <v>0</v>
      </c>
    </row>
    <row r="140" spans="1:9" x14ac:dyDescent="0.25">
      <c r="C140" s="16" t="s">
        <v>157</v>
      </c>
      <c r="D140" s="17">
        <v>1</v>
      </c>
      <c r="E140" s="18" t="s">
        <v>12</v>
      </c>
      <c r="F140" s="19"/>
      <c r="G140" s="20">
        <f>Tabela613[[#This Row],[Cena/EM brez DDV]]*Tabela613[[#This Row],[Količina]]</f>
        <v>0</v>
      </c>
      <c r="H140" s="21">
        <v>0.22</v>
      </c>
      <c r="I140" s="22">
        <f>Tabela613[[#This Row],[Znesek brez DDV]]*Tabela613[[#This Row],[DDV]]</f>
        <v>0</v>
      </c>
    </row>
    <row r="141" spans="1:9" x14ac:dyDescent="0.25">
      <c r="C141" s="16" t="s">
        <v>37</v>
      </c>
      <c r="D141" s="17">
        <v>0.5</v>
      </c>
      <c r="E141" s="18" t="s">
        <v>38</v>
      </c>
      <c r="F141" s="19"/>
      <c r="G141" s="20">
        <f>Tabela613[[#This Row],[Cena/EM brez DDV]]*Tabela613[[#This Row],[Količina]]</f>
        <v>0</v>
      </c>
      <c r="H141" s="21">
        <v>0.22</v>
      </c>
      <c r="I141" s="22">
        <f>Tabela613[[#This Row],[Znesek brez DDV]]*Tabela613[[#This Row],[DDV]]</f>
        <v>0</v>
      </c>
    </row>
    <row r="142" spans="1:9" x14ac:dyDescent="0.25">
      <c r="C142" s="16" t="s">
        <v>158</v>
      </c>
      <c r="D142" s="17">
        <v>3</v>
      </c>
      <c r="E142" s="18" t="s">
        <v>53</v>
      </c>
      <c r="F142" s="19"/>
      <c r="G142" s="20">
        <f>Tabela613[[#This Row],[Cena/EM brez DDV]]*Tabela613[[#This Row],[Količina]]</f>
        <v>0</v>
      </c>
      <c r="H142" s="21">
        <v>0.22</v>
      </c>
      <c r="I142" s="22">
        <f>Tabela613[[#This Row],[Znesek brez DDV]]*Tabela613[[#This Row],[DDV]]</f>
        <v>0</v>
      </c>
    </row>
    <row r="143" spans="1:9" x14ac:dyDescent="0.25">
      <c r="C143" s="16" t="s">
        <v>159</v>
      </c>
      <c r="D143" s="17">
        <v>0.5</v>
      </c>
      <c r="E143" s="18" t="s">
        <v>53</v>
      </c>
      <c r="F143" s="19"/>
      <c r="G143" s="20">
        <f>Tabela613[[#This Row],[Cena/EM brez DDV]]*Tabela613[[#This Row],[Količina]]</f>
        <v>0</v>
      </c>
      <c r="H143" s="21">
        <v>0.22</v>
      </c>
      <c r="I143" s="22">
        <f>Tabela613[[#This Row],[Znesek brez DDV]]*Tabela613[[#This Row],[DDV]]</f>
        <v>0</v>
      </c>
    </row>
    <row r="144" spans="1:9" x14ac:dyDescent="0.25">
      <c r="C144" s="16" t="s">
        <v>160</v>
      </c>
      <c r="D144" s="17">
        <v>1</v>
      </c>
      <c r="E144" s="18" t="s">
        <v>12</v>
      </c>
      <c r="F144" s="19"/>
      <c r="G144" s="20">
        <f>Tabela613[[#This Row],[Cena/EM brez DDV]]*Tabela613[[#This Row],[Količina]]</f>
        <v>0</v>
      </c>
      <c r="H144" s="21">
        <v>0.22</v>
      </c>
      <c r="I144" s="22">
        <f>Tabela613[[#This Row],[Znesek brez DDV]]*Tabela613[[#This Row],[DDV]]</f>
        <v>0</v>
      </c>
    </row>
    <row r="145" spans="3:9" x14ac:dyDescent="0.25">
      <c r="C145" s="16" t="s">
        <v>161</v>
      </c>
      <c r="D145" s="17">
        <v>2</v>
      </c>
      <c r="E145" s="18" t="s">
        <v>12</v>
      </c>
      <c r="F145" s="19"/>
      <c r="G145" s="20">
        <f>Tabela613[[#This Row],[Cena/EM brez DDV]]*Tabela613[[#This Row],[Količina]]</f>
        <v>0</v>
      </c>
      <c r="H145" s="21">
        <v>0.22</v>
      </c>
      <c r="I145" s="22">
        <f>Tabela613[[#This Row],[Znesek brez DDV]]*Tabela613[[#This Row],[DDV]]</f>
        <v>0</v>
      </c>
    </row>
    <row r="146" spans="3:9" x14ac:dyDescent="0.25">
      <c r="C146" s="16" t="s">
        <v>162</v>
      </c>
      <c r="D146" s="17">
        <v>4</v>
      </c>
      <c r="E146" s="18" t="s">
        <v>12</v>
      </c>
      <c r="F146" s="19"/>
      <c r="G146" s="20">
        <f>Tabela613[[#This Row],[Cena/EM brez DDV]]*Tabela613[[#This Row],[Količina]]</f>
        <v>0</v>
      </c>
      <c r="H146" s="21">
        <v>0.22</v>
      </c>
      <c r="I146" s="22">
        <f>Tabela613[[#This Row],[Znesek brez DDV]]*Tabela613[[#This Row],[DDV]]</f>
        <v>0</v>
      </c>
    </row>
    <row r="147" spans="3:9" x14ac:dyDescent="0.25">
      <c r="C147" s="16" t="s">
        <v>163</v>
      </c>
      <c r="D147" s="17">
        <v>4</v>
      </c>
      <c r="E147" s="18" t="s">
        <v>12</v>
      </c>
      <c r="F147" s="19"/>
      <c r="G147" s="20">
        <f>Tabela613[[#This Row],[Cena/EM brez DDV]]*Tabela613[[#This Row],[Količina]]</f>
        <v>0</v>
      </c>
      <c r="H147" s="21">
        <v>0.22</v>
      </c>
      <c r="I147" s="22">
        <f>Tabela613[[#This Row],[Znesek brez DDV]]*Tabela613[[#This Row],[DDV]]</f>
        <v>0</v>
      </c>
    </row>
    <row r="148" spans="3:9" x14ac:dyDescent="0.25">
      <c r="C148" s="16" t="s">
        <v>164</v>
      </c>
      <c r="D148" s="17">
        <v>1</v>
      </c>
      <c r="E148" s="18" t="s">
        <v>12</v>
      </c>
      <c r="F148" s="19"/>
      <c r="G148" s="20">
        <f>Tabela613[[#This Row],[Cena/EM brez DDV]]*Tabela613[[#This Row],[Količina]]</f>
        <v>0</v>
      </c>
      <c r="H148" s="21">
        <v>0.22</v>
      </c>
      <c r="I148" s="22">
        <f>Tabela613[[#This Row],[Znesek brez DDV]]*Tabela613[[#This Row],[DDV]]</f>
        <v>0</v>
      </c>
    </row>
    <row r="149" spans="3:9" x14ac:dyDescent="0.25">
      <c r="C149" s="16" t="s">
        <v>165</v>
      </c>
      <c r="D149" s="17">
        <v>2</v>
      </c>
      <c r="E149" s="18" t="s">
        <v>12</v>
      </c>
      <c r="F149" s="19"/>
      <c r="G149" s="20">
        <f>Tabela613[[#This Row],[Cena/EM brez DDV]]*Tabela613[[#This Row],[Količina]]</f>
        <v>0</v>
      </c>
      <c r="H149" s="21">
        <v>0.22</v>
      </c>
      <c r="I149" s="22">
        <f>Tabela613[[#This Row],[Znesek brez DDV]]*Tabela613[[#This Row],[DDV]]</f>
        <v>0</v>
      </c>
    </row>
    <row r="150" spans="3:9" x14ac:dyDescent="0.25">
      <c r="C150" s="16" t="s">
        <v>166</v>
      </c>
      <c r="D150" s="17">
        <v>2</v>
      </c>
      <c r="E150" s="18" t="s">
        <v>25</v>
      </c>
      <c r="F150" s="19"/>
      <c r="G150" s="20">
        <f>Tabela613[[#This Row],[Cena/EM brez DDV]]*Tabela613[[#This Row],[Količina]]</f>
        <v>0</v>
      </c>
      <c r="H150" s="21">
        <v>0.22</v>
      </c>
      <c r="I150" s="22">
        <f>Tabela613[[#This Row],[Znesek brez DDV]]*Tabela613[[#This Row],[DDV]]</f>
        <v>0</v>
      </c>
    </row>
    <row r="151" spans="3:9" x14ac:dyDescent="0.25">
      <c r="C151" s="16" t="s">
        <v>117</v>
      </c>
      <c r="D151" s="17">
        <v>34</v>
      </c>
      <c r="E151" s="18" t="s">
        <v>44</v>
      </c>
      <c r="F151" s="19"/>
      <c r="G151" s="20">
        <f>Tabela613[[#This Row],[Cena/EM brez DDV]]*Tabela613[[#This Row],[Količina]]</f>
        <v>0</v>
      </c>
      <c r="H151" s="21">
        <v>0.22</v>
      </c>
      <c r="I151" s="22">
        <f>Tabela613[[#This Row],[Znesek brez DDV]]*Tabela613[[#This Row],[DDV]]</f>
        <v>0</v>
      </c>
    </row>
    <row r="152" spans="3:9" x14ac:dyDescent="0.25">
      <c r="C152" s="16" t="s">
        <v>167</v>
      </c>
      <c r="D152" s="17">
        <v>1</v>
      </c>
      <c r="E152" s="18" t="s">
        <v>12</v>
      </c>
      <c r="F152" s="19"/>
      <c r="G152" s="20">
        <f>Tabela613[[#This Row],[Cena/EM brez DDV]]*Tabela613[[#This Row],[Količina]]</f>
        <v>0</v>
      </c>
      <c r="H152" s="21">
        <v>0.22</v>
      </c>
      <c r="I152" s="22">
        <f>Tabela613[[#This Row],[Znesek brez DDV]]*Tabela613[[#This Row],[DDV]]</f>
        <v>0</v>
      </c>
    </row>
    <row r="153" spans="3:9" x14ac:dyDescent="0.25">
      <c r="C153" s="16" t="s">
        <v>168</v>
      </c>
      <c r="D153" s="17">
        <v>1</v>
      </c>
      <c r="E153" s="18" t="s">
        <v>12</v>
      </c>
      <c r="F153" s="19"/>
      <c r="G153" s="20">
        <f>Tabela613[[#This Row],[Cena/EM brez DDV]]*Tabela613[[#This Row],[Količina]]</f>
        <v>0</v>
      </c>
      <c r="H153" s="21">
        <v>0.22</v>
      </c>
      <c r="I153" s="22">
        <f>Tabela613[[#This Row],[Znesek brez DDV]]*Tabela613[[#This Row],[DDV]]</f>
        <v>0</v>
      </c>
    </row>
    <row r="154" spans="3:9" x14ac:dyDescent="0.25">
      <c r="C154" s="16" t="s">
        <v>169</v>
      </c>
      <c r="D154" s="17">
        <v>1</v>
      </c>
      <c r="E154" s="18" t="s">
        <v>12</v>
      </c>
      <c r="F154" s="19"/>
      <c r="G154" s="20">
        <f>Tabela613[[#This Row],[Cena/EM brez DDV]]*Tabela613[[#This Row],[Količina]]</f>
        <v>0</v>
      </c>
      <c r="H154" s="21">
        <v>0.22</v>
      </c>
      <c r="I154" s="22">
        <f>Tabela613[[#This Row],[Znesek brez DDV]]*Tabela613[[#This Row],[DDV]]</f>
        <v>0</v>
      </c>
    </row>
    <row r="155" spans="3:9" x14ac:dyDescent="0.25">
      <c r="C155" s="16" t="s">
        <v>170</v>
      </c>
      <c r="D155" s="17">
        <v>2</v>
      </c>
      <c r="E155" s="18" t="s">
        <v>12</v>
      </c>
      <c r="F155" s="19"/>
      <c r="G155" s="20">
        <f>Tabela613[[#This Row],[Cena/EM brez DDV]]*Tabela613[[#This Row],[Količina]]</f>
        <v>0</v>
      </c>
      <c r="H155" s="21">
        <v>0.22</v>
      </c>
      <c r="I155" s="22">
        <f>Tabela613[[#This Row],[Znesek brez DDV]]*Tabela613[[#This Row],[DDV]]</f>
        <v>0</v>
      </c>
    </row>
    <row r="156" spans="3:9" x14ac:dyDescent="0.25">
      <c r="C156" s="16" t="s">
        <v>171</v>
      </c>
      <c r="D156" s="17">
        <v>1</v>
      </c>
      <c r="E156" s="18" t="s">
        <v>12</v>
      </c>
      <c r="F156" s="19"/>
      <c r="G156" s="20">
        <f>Tabela613[[#This Row],[Cena/EM brez DDV]]*Tabela613[[#This Row],[Količina]]</f>
        <v>0</v>
      </c>
      <c r="H156" s="21">
        <v>0.22</v>
      </c>
      <c r="I156" s="22">
        <f>Tabela613[[#This Row],[Znesek brez DDV]]*Tabela613[[#This Row],[DDV]]</f>
        <v>0</v>
      </c>
    </row>
    <row r="157" spans="3:9" x14ac:dyDescent="0.25">
      <c r="C157" s="16" t="s">
        <v>172</v>
      </c>
      <c r="D157" s="17">
        <v>3</v>
      </c>
      <c r="E157" s="18" t="s">
        <v>12</v>
      </c>
      <c r="F157" s="19"/>
      <c r="G157" s="20">
        <f>Tabela613[[#This Row],[Cena/EM brez DDV]]*Tabela613[[#This Row],[Količina]]</f>
        <v>0</v>
      </c>
      <c r="H157" s="21">
        <v>0.22</v>
      </c>
      <c r="I157" s="22">
        <f>Tabela613[[#This Row],[Znesek brez DDV]]*Tabela613[[#This Row],[DDV]]</f>
        <v>0</v>
      </c>
    </row>
    <row r="158" spans="3:9" x14ac:dyDescent="0.25">
      <c r="C158" s="23" t="s">
        <v>60</v>
      </c>
      <c r="D158" s="24">
        <v>4</v>
      </c>
      <c r="E158" s="25" t="s">
        <v>12</v>
      </c>
      <c r="F158" s="19"/>
      <c r="G158" s="26">
        <f>Tabela613[[#This Row],[Cena/EM brez DDV]]*Tabela613[[#This Row],[Količina]]</f>
        <v>0</v>
      </c>
      <c r="H158" s="21">
        <v>0.22</v>
      </c>
      <c r="I158" s="22">
        <f>Tabela613[[#This Row],[Znesek brez DDV]]*Tabela613[[#This Row],[DDV]]</f>
        <v>0</v>
      </c>
    </row>
    <row r="159" spans="3:9" x14ac:dyDescent="0.25">
      <c r="C159" s="16" t="s">
        <v>173</v>
      </c>
      <c r="D159" s="17">
        <v>1</v>
      </c>
      <c r="E159" s="18" t="s">
        <v>12</v>
      </c>
      <c r="F159" s="19"/>
      <c r="G159" s="26">
        <f>Tabela613[[#This Row],[Cena/EM brez DDV]]*Tabela613[[#This Row],[Količina]]</f>
        <v>0</v>
      </c>
      <c r="H159" s="21">
        <v>0.22</v>
      </c>
      <c r="I159" s="22">
        <f>Tabela613[[#This Row],[Znesek brez DDV]]*Tabela613[[#This Row],[DDV]]</f>
        <v>0</v>
      </c>
    </row>
    <row r="160" spans="3:9" x14ac:dyDescent="0.25">
      <c r="C160" s="16" t="s">
        <v>174</v>
      </c>
      <c r="D160" s="17">
        <v>1</v>
      </c>
      <c r="E160" s="18" t="s">
        <v>12</v>
      </c>
      <c r="F160" s="19"/>
      <c r="G160" s="26">
        <f>Tabela613[[#This Row],[Cena/EM brez DDV]]*Tabela613[[#This Row],[Količina]]</f>
        <v>0</v>
      </c>
      <c r="H160" s="21">
        <v>0.22</v>
      </c>
      <c r="I160" s="22">
        <f>Tabela613[[#This Row],[Znesek brez DDV]]*Tabela613[[#This Row],[DDV]]</f>
        <v>0</v>
      </c>
    </row>
    <row r="161" spans="1:9" x14ac:dyDescent="0.25">
      <c r="C161" s="16" t="s">
        <v>175</v>
      </c>
      <c r="D161" s="17">
        <v>1</v>
      </c>
      <c r="E161" s="18" t="s">
        <v>12</v>
      </c>
      <c r="F161" s="19"/>
      <c r="G161" s="26">
        <f>Tabela613[[#This Row],[Cena/EM brez DDV]]*Tabela613[[#This Row],[Količina]]</f>
        <v>0</v>
      </c>
      <c r="H161" s="21">
        <v>0.22</v>
      </c>
      <c r="I161" s="22">
        <f>Tabela613[[#This Row],[Znesek brez DDV]]*Tabela613[[#This Row],[DDV]]</f>
        <v>0</v>
      </c>
    </row>
    <row r="162" spans="1:9" x14ac:dyDescent="0.25">
      <c r="C162" s="16" t="s">
        <v>176</v>
      </c>
      <c r="D162" s="17">
        <v>1</v>
      </c>
      <c r="E162" s="18" t="s">
        <v>12</v>
      </c>
      <c r="F162" s="19"/>
      <c r="G162" s="26">
        <f>Tabela613[[#This Row],[Cena/EM brez DDV]]*Tabela613[[#This Row],[Količina]]</f>
        <v>0</v>
      </c>
      <c r="H162" s="21">
        <v>0.22</v>
      </c>
      <c r="I162" s="22">
        <f>Tabela613[[#This Row],[Znesek brez DDV]]*Tabela613[[#This Row],[DDV]]</f>
        <v>0</v>
      </c>
    </row>
    <row r="163" spans="1:9" x14ac:dyDescent="0.25">
      <c r="C163" s="16" t="s">
        <v>177</v>
      </c>
      <c r="D163" s="17">
        <v>1</v>
      </c>
      <c r="E163" s="18" t="s">
        <v>12</v>
      </c>
      <c r="F163" s="19"/>
      <c r="G163" s="26">
        <f>Tabela613[[#This Row],[Cena/EM brez DDV]]*Tabela613[[#This Row],[Količina]]</f>
        <v>0</v>
      </c>
      <c r="H163" s="21">
        <v>0.22</v>
      </c>
      <c r="I163" s="22">
        <f>Tabela613[[#This Row],[Znesek brez DDV]]*Tabela613[[#This Row],[DDV]]</f>
        <v>0</v>
      </c>
    </row>
    <row r="164" spans="1:9" x14ac:dyDescent="0.25">
      <c r="C164" s="16" t="s">
        <v>178</v>
      </c>
      <c r="D164" s="17">
        <v>1</v>
      </c>
      <c r="E164" s="18" t="s">
        <v>12</v>
      </c>
      <c r="F164" s="19"/>
      <c r="G164" s="26">
        <f>Tabela613[[#This Row],[Cena/EM brez DDV]]*Tabela613[[#This Row],[Količina]]</f>
        <v>0</v>
      </c>
      <c r="H164" s="21">
        <v>0.22</v>
      </c>
      <c r="I164" s="22">
        <f>Tabela613[[#This Row],[Znesek brez DDV]]*Tabela613[[#This Row],[DDV]]</f>
        <v>0</v>
      </c>
    </row>
    <row r="165" spans="1:9" x14ac:dyDescent="0.25">
      <c r="C165" s="16" t="s">
        <v>179</v>
      </c>
      <c r="D165" s="17">
        <v>1</v>
      </c>
      <c r="E165" s="18" t="s">
        <v>12</v>
      </c>
      <c r="F165" s="19"/>
      <c r="G165" s="26">
        <f>Tabela613[[#This Row],[Cena/EM brez DDV]]*Tabela613[[#This Row],[Količina]]</f>
        <v>0</v>
      </c>
      <c r="H165" s="21">
        <v>0.22</v>
      </c>
      <c r="I165" s="22">
        <f>Tabela613[[#This Row],[Znesek brez DDV]]*Tabela613[[#This Row],[DDV]]</f>
        <v>0</v>
      </c>
    </row>
    <row r="166" spans="1:9" x14ac:dyDescent="0.25">
      <c r="C166" s="16" t="s">
        <v>135</v>
      </c>
      <c r="D166" s="17">
        <v>4</v>
      </c>
      <c r="E166" s="18" t="s">
        <v>12</v>
      </c>
      <c r="F166" s="19"/>
      <c r="G166" s="26">
        <f>Tabela613[[#This Row],[Cena/EM brez DDV]]*Tabela613[[#This Row],[Količina]]</f>
        <v>0</v>
      </c>
      <c r="H166" s="21">
        <v>0.22</v>
      </c>
      <c r="I166" s="22">
        <f>Tabela613[[#This Row],[Znesek brez DDV]]*Tabela613[[#This Row],[DDV]]</f>
        <v>0</v>
      </c>
    </row>
    <row r="167" spans="1:9" x14ac:dyDescent="0.25">
      <c r="C167" s="16" t="s">
        <v>77</v>
      </c>
      <c r="D167" s="17">
        <v>4</v>
      </c>
      <c r="E167" s="18" t="s">
        <v>12</v>
      </c>
      <c r="F167" s="19"/>
      <c r="G167" s="26">
        <f>Tabela613[[#This Row],[Cena/EM brez DDV]]*Tabela613[[#This Row],[Količina]]</f>
        <v>0</v>
      </c>
      <c r="H167" s="21">
        <v>0.22</v>
      </c>
      <c r="I167" s="22">
        <f>Tabela613[[#This Row],[Znesek brez DDV]]*Tabela613[[#This Row],[DDV]]</f>
        <v>0</v>
      </c>
    </row>
    <row r="168" spans="1:9" x14ac:dyDescent="0.25">
      <c r="C168" s="16" t="s">
        <v>32</v>
      </c>
      <c r="D168" s="17">
        <v>4</v>
      </c>
      <c r="E168" s="18" t="s">
        <v>12</v>
      </c>
      <c r="F168" s="19"/>
      <c r="G168" s="26">
        <f>Tabela613[[#This Row],[Cena/EM brez DDV]]*Tabela613[[#This Row],[Količina]]</f>
        <v>0</v>
      </c>
      <c r="H168" s="21">
        <v>0.22</v>
      </c>
      <c r="I168" s="22">
        <f>Tabela613[[#This Row],[Znesek brez DDV]]*Tabela613[[#This Row],[DDV]]</f>
        <v>0</v>
      </c>
    </row>
    <row r="169" spans="1:9" x14ac:dyDescent="0.25">
      <c r="C169" s="23" t="s">
        <v>180</v>
      </c>
      <c r="D169" s="24">
        <v>4</v>
      </c>
      <c r="E169" s="25" t="s">
        <v>12</v>
      </c>
      <c r="F169" s="19"/>
      <c r="G169" s="26">
        <f>Tabela613[[#This Row],[Cena/EM brez DDV]]*Tabela613[[#This Row],[Količina]]</f>
        <v>0</v>
      </c>
      <c r="H169" s="21">
        <v>0.22</v>
      </c>
      <c r="I169" s="22">
        <f>Tabela613[[#This Row],[Znesek brez DDV]]*Tabela613[[#This Row],[DDV]]</f>
        <v>0</v>
      </c>
    </row>
    <row r="170" spans="1:9" x14ac:dyDescent="0.25">
      <c r="E170" s="1" t="s">
        <v>69</v>
      </c>
      <c r="F170" s="1"/>
      <c r="G170" s="15">
        <f>SUM(Tabela613[Znesek brez DDV])</f>
        <v>0</v>
      </c>
      <c r="H170" s="15"/>
      <c r="I170" s="15">
        <f>SUM(Tabela613[Vrednost DDV])</f>
        <v>0</v>
      </c>
    </row>
    <row r="172" spans="1:9" ht="30" x14ac:dyDescent="0.25">
      <c r="A172" t="s">
        <v>0</v>
      </c>
      <c r="B172" s="1" t="s">
        <v>181</v>
      </c>
      <c r="C172" s="2" t="s">
        <v>2</v>
      </c>
      <c r="D172" s="2" t="s">
        <v>3</v>
      </c>
      <c r="E172" s="2" t="s">
        <v>4</v>
      </c>
      <c r="F172" s="3" t="s">
        <v>5</v>
      </c>
      <c r="G172" s="4" t="s">
        <v>6</v>
      </c>
      <c r="H172" s="2" t="s">
        <v>7</v>
      </c>
      <c r="I172" s="5" t="s">
        <v>8</v>
      </c>
    </row>
    <row r="173" spans="1:9" x14ac:dyDescent="0.25">
      <c r="A173" t="s">
        <v>9</v>
      </c>
      <c r="B173" s="1" t="s">
        <v>182</v>
      </c>
      <c r="C173" s="16" t="s">
        <v>183</v>
      </c>
      <c r="D173" s="17">
        <v>2</v>
      </c>
      <c r="E173" s="18" t="s">
        <v>12</v>
      </c>
      <c r="F173" s="19"/>
      <c r="G173" s="20">
        <f>Tabela714[[#This Row],[Cena/EM brez DDV]]*Tabela714[[#This Row],[Količina]]</f>
        <v>0</v>
      </c>
      <c r="H173" s="21">
        <v>0.22</v>
      </c>
      <c r="I173" s="22">
        <f>Tabela714[[#This Row],[Znesek brez DDV]]*Tabela714[[#This Row],[DDV]]</f>
        <v>0</v>
      </c>
    </row>
    <row r="174" spans="1:9" x14ac:dyDescent="0.25">
      <c r="A174" t="s">
        <v>13</v>
      </c>
      <c r="B174" s="1" t="s">
        <v>184</v>
      </c>
      <c r="C174" s="16" t="s">
        <v>185</v>
      </c>
      <c r="D174" s="17">
        <v>4</v>
      </c>
      <c r="E174" s="18" t="s">
        <v>12</v>
      </c>
      <c r="F174" s="19"/>
      <c r="G174" s="20">
        <f>Tabela714[[#This Row],[Cena/EM brez DDV]]*Tabela714[[#This Row],[Količina]]</f>
        <v>0</v>
      </c>
      <c r="H174" s="21">
        <v>0.22</v>
      </c>
      <c r="I174" s="22">
        <f>Tabela714[[#This Row],[Znesek brez DDV]]*Tabela714[[#This Row],[DDV]]</f>
        <v>0</v>
      </c>
    </row>
    <row r="175" spans="1:9" x14ac:dyDescent="0.25">
      <c r="A175" t="s">
        <v>16</v>
      </c>
      <c r="B175" s="1" t="s">
        <v>186</v>
      </c>
      <c r="C175" s="16" t="s">
        <v>187</v>
      </c>
      <c r="D175" s="17">
        <v>4</v>
      </c>
      <c r="E175" s="18" t="s">
        <v>12</v>
      </c>
      <c r="F175" s="19"/>
      <c r="G175" s="20">
        <f>Tabela714[[#This Row],[Cena/EM brez DDV]]*Tabela714[[#This Row],[Količina]]</f>
        <v>0</v>
      </c>
      <c r="H175" s="21">
        <v>0.22</v>
      </c>
      <c r="I175" s="22">
        <f>Tabela714[[#This Row],[Znesek brez DDV]]*Tabela714[[#This Row],[DDV]]</f>
        <v>0</v>
      </c>
    </row>
    <row r="176" spans="1:9" x14ac:dyDescent="0.25">
      <c r="A176" t="s">
        <v>19</v>
      </c>
      <c r="B176" s="1" t="s">
        <v>188</v>
      </c>
      <c r="C176" s="16" t="s">
        <v>189</v>
      </c>
      <c r="D176" s="17">
        <v>4</v>
      </c>
      <c r="E176" s="18" t="s">
        <v>12</v>
      </c>
      <c r="F176" s="19"/>
      <c r="G176" s="20">
        <f>Tabela714[[#This Row],[Cena/EM brez DDV]]*Tabela714[[#This Row],[Količina]]</f>
        <v>0</v>
      </c>
      <c r="H176" s="21">
        <v>0.22</v>
      </c>
      <c r="I176" s="22">
        <f>Tabela714[[#This Row],[Znesek brez DDV]]*Tabela714[[#This Row],[DDV]]</f>
        <v>0</v>
      </c>
    </row>
    <row r="177" spans="3:9" x14ac:dyDescent="0.25">
      <c r="C177" s="16" t="s">
        <v>190</v>
      </c>
      <c r="D177" s="17">
        <v>4</v>
      </c>
      <c r="E177" s="18" t="s">
        <v>12</v>
      </c>
      <c r="F177" s="19"/>
      <c r="G177" s="20">
        <f>Tabela714[[#This Row],[Cena/EM brez DDV]]*Tabela714[[#This Row],[Količina]]</f>
        <v>0</v>
      </c>
      <c r="H177" s="21">
        <v>0.22</v>
      </c>
      <c r="I177" s="22">
        <f>Tabela714[[#This Row],[Znesek brez DDV]]*Tabela714[[#This Row],[DDV]]</f>
        <v>0</v>
      </c>
    </row>
    <row r="178" spans="3:9" x14ac:dyDescent="0.25">
      <c r="C178" s="16" t="s">
        <v>191</v>
      </c>
      <c r="D178" s="17">
        <v>4</v>
      </c>
      <c r="E178" s="18" t="s">
        <v>12</v>
      </c>
      <c r="F178" s="19"/>
      <c r="G178" s="20">
        <f>Tabela714[[#This Row],[Cena/EM brez DDV]]*Tabela714[[#This Row],[Količina]]</f>
        <v>0</v>
      </c>
      <c r="H178" s="21">
        <v>0.22</v>
      </c>
      <c r="I178" s="22">
        <f>Tabela714[[#This Row],[Znesek brez DDV]]*Tabela714[[#This Row],[DDV]]</f>
        <v>0</v>
      </c>
    </row>
    <row r="179" spans="3:9" x14ac:dyDescent="0.25">
      <c r="C179" s="16" t="s">
        <v>192</v>
      </c>
      <c r="D179" s="17">
        <v>4</v>
      </c>
      <c r="E179" s="18" t="s">
        <v>12</v>
      </c>
      <c r="F179" s="19"/>
      <c r="G179" s="20">
        <f>Tabela714[[#This Row],[Cena/EM brez DDV]]*Tabela714[[#This Row],[Količina]]</f>
        <v>0</v>
      </c>
      <c r="H179" s="21">
        <v>0.22</v>
      </c>
      <c r="I179" s="22">
        <f>Tabela714[[#This Row],[Znesek brez DDV]]*Tabela714[[#This Row],[DDV]]</f>
        <v>0</v>
      </c>
    </row>
    <row r="180" spans="3:9" x14ac:dyDescent="0.25">
      <c r="C180" s="16" t="s">
        <v>193</v>
      </c>
      <c r="D180" s="17">
        <v>4</v>
      </c>
      <c r="E180" s="18" t="s">
        <v>12</v>
      </c>
      <c r="F180" s="19"/>
      <c r="G180" s="20">
        <f>Tabela714[[#This Row],[Cena/EM brez DDV]]*Tabela714[[#This Row],[Količina]]</f>
        <v>0</v>
      </c>
      <c r="H180" s="21">
        <v>0.22</v>
      </c>
      <c r="I180" s="22">
        <f>Tabela714[[#This Row],[Znesek brez DDV]]*Tabela714[[#This Row],[DDV]]</f>
        <v>0</v>
      </c>
    </row>
    <row r="181" spans="3:9" x14ac:dyDescent="0.25">
      <c r="C181" s="16" t="s">
        <v>32</v>
      </c>
      <c r="D181" s="17">
        <v>4</v>
      </c>
      <c r="E181" s="18" t="s">
        <v>12</v>
      </c>
      <c r="F181" s="19"/>
      <c r="G181" s="20">
        <f>Tabela714[[#This Row],[Cena/EM brez DDV]]*Tabela714[[#This Row],[Količina]]</f>
        <v>0</v>
      </c>
      <c r="H181" s="21">
        <v>0.22</v>
      </c>
      <c r="I181" s="22">
        <f>Tabela714[[#This Row],[Znesek brez DDV]]*Tabela714[[#This Row],[DDV]]</f>
        <v>0</v>
      </c>
    </row>
    <row r="182" spans="3:9" x14ac:dyDescent="0.25">
      <c r="C182" s="16" t="s">
        <v>194</v>
      </c>
      <c r="D182" s="17">
        <v>4</v>
      </c>
      <c r="E182" s="18" t="s">
        <v>12</v>
      </c>
      <c r="F182" s="19"/>
      <c r="G182" s="20">
        <f>Tabela714[[#This Row],[Cena/EM brez DDV]]*Tabela714[[#This Row],[Količina]]</f>
        <v>0</v>
      </c>
      <c r="H182" s="21">
        <v>0.22</v>
      </c>
      <c r="I182" s="22">
        <f>Tabela714[[#This Row],[Znesek brez DDV]]*Tabela714[[#This Row],[DDV]]</f>
        <v>0</v>
      </c>
    </row>
    <row r="183" spans="3:9" x14ac:dyDescent="0.25">
      <c r="C183" s="16" t="s">
        <v>195</v>
      </c>
      <c r="D183" s="17">
        <v>1</v>
      </c>
      <c r="E183" s="18" t="s">
        <v>12</v>
      </c>
      <c r="F183" s="19"/>
      <c r="G183" s="20">
        <f>Tabela714[[#This Row],[Cena/EM brez DDV]]*Tabela714[[#This Row],[Količina]]</f>
        <v>0</v>
      </c>
      <c r="H183" s="21">
        <v>0.22</v>
      </c>
      <c r="I183" s="22">
        <f>Tabela714[[#This Row],[Znesek brez DDV]]*Tabela714[[#This Row],[DDV]]</f>
        <v>0</v>
      </c>
    </row>
    <row r="184" spans="3:9" x14ac:dyDescent="0.25">
      <c r="C184" s="16" t="s">
        <v>196</v>
      </c>
      <c r="D184" s="17">
        <v>1</v>
      </c>
      <c r="E184" s="18" t="s">
        <v>12</v>
      </c>
      <c r="F184" s="19"/>
      <c r="G184" s="20">
        <f>Tabela714[[#This Row],[Cena/EM brez DDV]]*Tabela714[[#This Row],[Količina]]</f>
        <v>0</v>
      </c>
      <c r="H184" s="21">
        <v>0.22</v>
      </c>
      <c r="I184" s="22">
        <f>Tabela714[[#This Row],[Znesek brez DDV]]*Tabela714[[#This Row],[DDV]]</f>
        <v>0</v>
      </c>
    </row>
    <row r="185" spans="3:9" x14ac:dyDescent="0.25">
      <c r="C185" s="16" t="s">
        <v>197</v>
      </c>
      <c r="D185" s="17">
        <v>6</v>
      </c>
      <c r="E185" s="18" t="s">
        <v>53</v>
      </c>
      <c r="F185" s="19"/>
      <c r="G185" s="20">
        <f>Tabela714[[#This Row],[Cena/EM brez DDV]]*Tabela714[[#This Row],[Količina]]</f>
        <v>0</v>
      </c>
      <c r="H185" s="21">
        <v>0.22</v>
      </c>
      <c r="I185" s="22">
        <f>Tabela714[[#This Row],[Znesek brez DDV]]*Tabela714[[#This Row],[DDV]]</f>
        <v>0</v>
      </c>
    </row>
    <row r="186" spans="3:9" x14ac:dyDescent="0.25">
      <c r="C186" s="16" t="s">
        <v>45</v>
      </c>
      <c r="D186" s="17">
        <v>1</v>
      </c>
      <c r="E186" s="18" t="s">
        <v>12</v>
      </c>
      <c r="F186" s="19"/>
      <c r="G186" s="20">
        <f>Tabela714[[#This Row],[Cena/EM brez DDV]]*Tabela714[[#This Row],[Količina]]</f>
        <v>0</v>
      </c>
      <c r="H186" s="21">
        <v>0.22</v>
      </c>
      <c r="I186" s="22">
        <f>Tabela714[[#This Row],[Znesek brez DDV]]*Tabela714[[#This Row],[DDV]]</f>
        <v>0</v>
      </c>
    </row>
    <row r="187" spans="3:9" x14ac:dyDescent="0.25">
      <c r="C187" s="16" t="s">
        <v>198</v>
      </c>
      <c r="D187" s="17">
        <v>3</v>
      </c>
      <c r="E187" s="18" t="s">
        <v>23</v>
      </c>
      <c r="F187" s="19"/>
      <c r="G187" s="20">
        <f>Tabela714[[#This Row],[Cena/EM brez DDV]]*Tabela714[[#This Row],[Količina]]</f>
        <v>0</v>
      </c>
      <c r="H187" s="21">
        <v>0.22</v>
      </c>
      <c r="I187" s="22">
        <f>Tabela714[[#This Row],[Znesek brez DDV]]*Tabela714[[#This Row],[DDV]]</f>
        <v>0</v>
      </c>
    </row>
    <row r="188" spans="3:9" x14ac:dyDescent="0.25">
      <c r="C188" s="16" t="s">
        <v>199</v>
      </c>
      <c r="D188" s="17">
        <v>1</v>
      </c>
      <c r="E188" s="18" t="s">
        <v>12</v>
      </c>
      <c r="F188" s="19"/>
      <c r="G188" s="20">
        <f>Tabela714[[#This Row],[Cena/EM brez DDV]]*Tabela714[[#This Row],[Količina]]</f>
        <v>0</v>
      </c>
      <c r="H188" s="21">
        <v>0.22</v>
      </c>
      <c r="I188" s="22">
        <f>Tabela714[[#This Row],[Znesek brez DDV]]*Tabela714[[#This Row],[DDV]]</f>
        <v>0</v>
      </c>
    </row>
    <row r="189" spans="3:9" x14ac:dyDescent="0.25">
      <c r="C189" s="16" t="s">
        <v>200</v>
      </c>
      <c r="D189" s="17">
        <v>3</v>
      </c>
      <c r="E189" s="18" t="s">
        <v>53</v>
      </c>
      <c r="F189" s="19"/>
      <c r="G189" s="20">
        <f>Tabela714[[#This Row],[Cena/EM brez DDV]]*Tabela714[[#This Row],[Količina]]</f>
        <v>0</v>
      </c>
      <c r="H189" s="21">
        <v>0.22</v>
      </c>
      <c r="I189" s="22">
        <f>Tabela714[[#This Row],[Znesek brez DDV]]*Tabela714[[#This Row],[DDV]]</f>
        <v>0</v>
      </c>
    </row>
    <row r="190" spans="3:9" x14ac:dyDescent="0.25">
      <c r="C190" s="16" t="s">
        <v>201</v>
      </c>
      <c r="D190" s="17">
        <v>1</v>
      </c>
      <c r="E190" s="18" t="s">
        <v>12</v>
      </c>
      <c r="F190" s="19"/>
      <c r="G190" s="20">
        <f>Tabela714[[#This Row],[Cena/EM brez DDV]]*Tabela714[[#This Row],[Količina]]</f>
        <v>0</v>
      </c>
      <c r="H190" s="21">
        <v>0.22</v>
      </c>
      <c r="I190" s="22">
        <f>Tabela714[[#This Row],[Znesek brez DDV]]*Tabela714[[#This Row],[DDV]]</f>
        <v>0</v>
      </c>
    </row>
    <row r="191" spans="3:9" x14ac:dyDescent="0.25">
      <c r="C191" s="23" t="s">
        <v>60</v>
      </c>
      <c r="D191" s="24">
        <v>4</v>
      </c>
      <c r="E191" s="25" t="s">
        <v>12</v>
      </c>
      <c r="F191" s="19"/>
      <c r="G191" s="26">
        <f>Tabela714[[#This Row],[Cena/EM brez DDV]]*Tabela714[[#This Row],[Količina]]</f>
        <v>0</v>
      </c>
      <c r="H191" s="21">
        <v>0.22</v>
      </c>
      <c r="I191" s="22">
        <f>Tabela714[[#This Row],[Znesek brez DDV]]*Tabela714[[#This Row],[DDV]]</f>
        <v>0</v>
      </c>
    </row>
    <row r="192" spans="3:9" x14ac:dyDescent="0.25">
      <c r="C192" s="16" t="s">
        <v>202</v>
      </c>
      <c r="D192" s="17">
        <v>1</v>
      </c>
      <c r="E192" s="18" t="s">
        <v>12</v>
      </c>
      <c r="F192" s="19"/>
      <c r="G192" s="26">
        <f>Tabela714[[#This Row],[Cena/EM brez DDV]]*Tabela714[[#This Row],[Količina]]</f>
        <v>0</v>
      </c>
      <c r="H192" s="21">
        <v>0.22</v>
      </c>
      <c r="I192" s="22">
        <f>Tabela714[[#This Row],[Znesek brez DDV]]*Tabela714[[#This Row],[DDV]]</f>
        <v>0</v>
      </c>
    </row>
    <row r="193" spans="1:9" x14ac:dyDescent="0.25">
      <c r="C193" s="16" t="s">
        <v>203</v>
      </c>
      <c r="D193" s="17">
        <v>1</v>
      </c>
      <c r="E193" s="18" t="s">
        <v>12</v>
      </c>
      <c r="F193" s="19"/>
      <c r="G193" s="26">
        <f>Tabela714[[#This Row],[Cena/EM brez DDV]]*Tabela714[[#This Row],[Količina]]</f>
        <v>0</v>
      </c>
      <c r="H193" s="21">
        <v>0.22</v>
      </c>
      <c r="I193" s="22">
        <f>Tabela714[[#This Row],[Znesek brez DDV]]*Tabela714[[#This Row],[DDV]]</f>
        <v>0</v>
      </c>
    </row>
    <row r="194" spans="1:9" x14ac:dyDescent="0.25">
      <c r="C194" s="16" t="s">
        <v>204</v>
      </c>
      <c r="D194" s="17">
        <v>1</v>
      </c>
      <c r="E194" s="18" t="s">
        <v>12</v>
      </c>
      <c r="F194" s="19"/>
      <c r="G194" s="26">
        <f>Tabela714[[#This Row],[Cena/EM brez DDV]]*Tabela714[[#This Row],[Količina]]</f>
        <v>0</v>
      </c>
      <c r="H194" s="21">
        <v>0.22</v>
      </c>
      <c r="I194" s="22">
        <f>Tabela714[[#This Row],[Znesek brez DDV]]*Tabela714[[#This Row],[DDV]]</f>
        <v>0</v>
      </c>
    </row>
    <row r="195" spans="1:9" x14ac:dyDescent="0.25">
      <c r="C195" s="16" t="s">
        <v>205</v>
      </c>
      <c r="D195" s="17">
        <v>1</v>
      </c>
      <c r="E195" s="18" t="s">
        <v>12</v>
      </c>
      <c r="F195" s="19"/>
      <c r="G195" s="26">
        <f>Tabela714[[#This Row],[Cena/EM brez DDV]]*Tabela714[[#This Row],[Količina]]</f>
        <v>0</v>
      </c>
      <c r="H195" s="21">
        <v>0.22</v>
      </c>
      <c r="I195" s="22">
        <f>Tabela714[[#This Row],[Znesek brez DDV]]*Tabela714[[#This Row],[DDV]]</f>
        <v>0</v>
      </c>
    </row>
    <row r="196" spans="1:9" x14ac:dyDescent="0.25">
      <c r="C196" s="16" t="s">
        <v>206</v>
      </c>
      <c r="D196" s="17">
        <v>2</v>
      </c>
      <c r="E196" s="18" t="s">
        <v>12</v>
      </c>
      <c r="F196" s="19"/>
      <c r="G196" s="26">
        <f>Tabela714[[#This Row],[Cena/EM brez DDV]]*Tabela714[[#This Row],[Količina]]</f>
        <v>0</v>
      </c>
      <c r="H196" s="21">
        <v>0.22</v>
      </c>
      <c r="I196" s="22">
        <f>Tabela714[[#This Row],[Znesek brez DDV]]*Tabela714[[#This Row],[DDV]]</f>
        <v>0</v>
      </c>
    </row>
    <row r="197" spans="1:9" x14ac:dyDescent="0.25">
      <c r="C197" s="16" t="s">
        <v>207</v>
      </c>
      <c r="D197" s="17">
        <v>2</v>
      </c>
      <c r="E197" s="18" t="s">
        <v>12</v>
      </c>
      <c r="F197" s="19"/>
      <c r="G197" s="26">
        <f>Tabela714[[#This Row],[Cena/EM brez DDV]]*Tabela714[[#This Row],[Količina]]</f>
        <v>0</v>
      </c>
      <c r="H197" s="21">
        <v>0.22</v>
      </c>
      <c r="I197" s="22">
        <f>Tabela714[[#This Row],[Znesek brez DDV]]*Tabela714[[#This Row],[DDV]]</f>
        <v>0</v>
      </c>
    </row>
    <row r="198" spans="1:9" x14ac:dyDescent="0.25">
      <c r="C198" s="16" t="s">
        <v>208</v>
      </c>
      <c r="D198" s="17">
        <v>1</v>
      </c>
      <c r="E198" s="18" t="s">
        <v>12</v>
      </c>
      <c r="F198" s="19"/>
      <c r="G198" s="26">
        <f>Tabela714[[#This Row],[Cena/EM brez DDV]]*Tabela714[[#This Row],[Količina]]</f>
        <v>0</v>
      </c>
      <c r="H198" s="21">
        <v>0.22</v>
      </c>
      <c r="I198" s="22">
        <f>Tabela714[[#This Row],[Znesek brez DDV]]*Tabela714[[#This Row],[DDV]]</f>
        <v>0</v>
      </c>
    </row>
    <row r="199" spans="1:9" x14ac:dyDescent="0.25">
      <c r="C199" s="16" t="s">
        <v>209</v>
      </c>
      <c r="D199" s="17">
        <v>1</v>
      </c>
      <c r="E199" s="18" t="s">
        <v>12</v>
      </c>
      <c r="F199" s="19"/>
      <c r="G199" s="26">
        <f>Tabela714[[#This Row],[Cena/EM brez DDV]]*Tabela714[[#This Row],[Količina]]</f>
        <v>0</v>
      </c>
      <c r="H199" s="21">
        <v>0.22</v>
      </c>
      <c r="I199" s="22">
        <f>Tabela714[[#This Row],[Znesek brez DDV]]*Tabela714[[#This Row],[DDV]]</f>
        <v>0</v>
      </c>
    </row>
    <row r="200" spans="1:9" x14ac:dyDescent="0.25">
      <c r="C200" s="23" t="s">
        <v>210</v>
      </c>
      <c r="D200" s="24">
        <v>2</v>
      </c>
      <c r="E200" s="25" t="s">
        <v>23</v>
      </c>
      <c r="F200" s="19"/>
      <c r="G200" s="26">
        <f>Tabela714[[#This Row],[Cena/EM brez DDV]]*Tabela714[[#This Row],[Količina]]</f>
        <v>0</v>
      </c>
      <c r="H200" s="21">
        <v>0.22</v>
      </c>
      <c r="I200" s="22">
        <f>Tabela714[[#This Row],[Znesek brez DDV]]*Tabela714[[#This Row],[DDV]]</f>
        <v>0</v>
      </c>
    </row>
    <row r="201" spans="1:9" x14ac:dyDescent="0.25">
      <c r="E201" s="1" t="s">
        <v>69</v>
      </c>
      <c r="F201" s="1"/>
      <c r="G201" s="15">
        <f>SUM(Tabela714[Znesek brez DDV])</f>
        <v>0</v>
      </c>
      <c r="H201" s="15"/>
      <c r="I201" s="15">
        <f>SUM(Tabela714[Vrednost DDV])</f>
        <v>0</v>
      </c>
    </row>
    <row r="203" spans="1:9" ht="30" x14ac:dyDescent="0.25">
      <c r="A203" t="s">
        <v>0</v>
      </c>
      <c r="B203" s="1" t="s">
        <v>241</v>
      </c>
      <c r="C203" s="2" t="s">
        <v>2</v>
      </c>
      <c r="D203" s="2" t="s">
        <v>3</v>
      </c>
      <c r="E203" s="2" t="s">
        <v>4</v>
      </c>
      <c r="F203" s="3" t="s">
        <v>5</v>
      </c>
      <c r="G203" s="4" t="s">
        <v>6</v>
      </c>
      <c r="H203" s="2" t="s">
        <v>7</v>
      </c>
      <c r="I203" s="5" t="s">
        <v>8</v>
      </c>
    </row>
    <row r="204" spans="1:9" x14ac:dyDescent="0.25">
      <c r="A204" t="s">
        <v>9</v>
      </c>
      <c r="B204" s="1" t="s">
        <v>212</v>
      </c>
      <c r="C204" s="16" t="s">
        <v>230</v>
      </c>
      <c r="D204" s="17">
        <v>4</v>
      </c>
      <c r="E204" s="18" t="s">
        <v>12</v>
      </c>
      <c r="F204" s="19"/>
      <c r="G204" s="20">
        <f>Tabela815[[#This Row],[Cena/EM brez DDV]]*Tabela815[[#This Row],[Količina]]</f>
        <v>0</v>
      </c>
      <c r="H204" s="21">
        <v>0.22</v>
      </c>
      <c r="I204" s="22">
        <f>Tabela815[[#This Row],[Znesek brez DDV]]*Tabela815[[#This Row],[DDV]]</f>
        <v>0</v>
      </c>
    </row>
    <row r="205" spans="1:9" x14ac:dyDescent="0.25">
      <c r="A205" t="s">
        <v>13</v>
      </c>
      <c r="B205" s="1" t="s">
        <v>213</v>
      </c>
      <c r="C205" s="16" t="s">
        <v>231</v>
      </c>
      <c r="D205" s="17">
        <v>2</v>
      </c>
      <c r="E205" s="18" t="s">
        <v>12</v>
      </c>
      <c r="F205" s="19"/>
      <c r="G205" s="20">
        <f>Tabela815[[#This Row],[Cena/EM brez DDV]]*Tabela815[[#This Row],[Količina]]</f>
        <v>0</v>
      </c>
      <c r="H205" s="21">
        <v>0.22</v>
      </c>
      <c r="I205" s="22">
        <f>Tabela815[[#This Row],[Znesek brez DDV]]*Tabela815[[#This Row],[DDV]]</f>
        <v>0</v>
      </c>
    </row>
    <row r="206" spans="1:9" x14ac:dyDescent="0.25">
      <c r="A206" t="s">
        <v>16</v>
      </c>
      <c r="B206" s="1" t="s">
        <v>214</v>
      </c>
      <c r="C206" s="16" t="s">
        <v>58</v>
      </c>
      <c r="D206" s="17">
        <v>3</v>
      </c>
      <c r="E206" s="18" t="s">
        <v>23</v>
      </c>
      <c r="F206" s="19"/>
      <c r="G206" s="20">
        <f>Tabela815[[#This Row],[Cena/EM brez DDV]]*Tabela815[[#This Row],[Količina]]</f>
        <v>0</v>
      </c>
      <c r="H206" s="21">
        <v>0.22</v>
      </c>
      <c r="I206" s="22">
        <f>Tabela815[[#This Row],[Znesek brez DDV]]*Tabela815[[#This Row],[DDV]]</f>
        <v>0</v>
      </c>
    </row>
    <row r="207" spans="1:9" x14ac:dyDescent="0.25">
      <c r="A207" t="s">
        <v>19</v>
      </c>
      <c r="B207" s="1" t="s">
        <v>215</v>
      </c>
      <c r="C207" s="16" t="s">
        <v>32</v>
      </c>
      <c r="D207" s="17">
        <v>1</v>
      </c>
      <c r="E207" s="18" t="s">
        <v>12</v>
      </c>
      <c r="F207" s="19"/>
      <c r="G207" s="20">
        <f>Tabela815[[#This Row],[Cena/EM brez DDV]]*Tabela815[[#This Row],[Količina]]</f>
        <v>0</v>
      </c>
      <c r="H207" s="21">
        <v>0.22</v>
      </c>
      <c r="I207" s="22">
        <f>Tabela815[[#This Row],[Znesek brez DDV]]*Tabela815[[#This Row],[DDV]]</f>
        <v>0</v>
      </c>
    </row>
    <row r="208" spans="1:9" x14ac:dyDescent="0.25">
      <c r="C208" s="16" t="s">
        <v>143</v>
      </c>
      <c r="D208" s="17">
        <v>1</v>
      </c>
      <c r="E208" s="18" t="s">
        <v>12</v>
      </c>
      <c r="F208" s="19"/>
      <c r="G208" s="20">
        <f>Tabela815[[#This Row],[Cena/EM brez DDV]]*Tabela815[[#This Row],[Količina]]</f>
        <v>0</v>
      </c>
      <c r="H208" s="21">
        <v>0.22</v>
      </c>
      <c r="I208" s="22">
        <f>Tabela815[[#This Row],[Znesek brez DDV]]*Tabela815[[#This Row],[DDV]]</f>
        <v>0</v>
      </c>
    </row>
    <row r="209" spans="1:9" x14ac:dyDescent="0.25">
      <c r="B209" s="1" t="s">
        <v>216</v>
      </c>
      <c r="C209" s="16" t="s">
        <v>77</v>
      </c>
      <c r="D209" s="17">
        <v>1</v>
      </c>
      <c r="E209" s="18" t="s">
        <v>12</v>
      </c>
      <c r="F209" s="19"/>
      <c r="G209" s="20">
        <f>Tabela815[[#This Row],[Cena/EM brez DDV]]*Tabela815[[#This Row],[Količina]]</f>
        <v>0</v>
      </c>
      <c r="H209" s="21">
        <v>0.22</v>
      </c>
      <c r="I209" s="22">
        <f>Tabela815[[#This Row],[Znesek brez DDV]]*Tabela815[[#This Row],[DDV]]</f>
        <v>0</v>
      </c>
    </row>
    <row r="210" spans="1:9" x14ac:dyDescent="0.25">
      <c r="C210" s="16" t="s">
        <v>135</v>
      </c>
      <c r="D210" s="17">
        <v>1</v>
      </c>
      <c r="E210" s="18" t="s">
        <v>12</v>
      </c>
      <c r="F210" s="19"/>
      <c r="G210" s="20">
        <f>Tabela815[[#This Row],[Cena/EM brez DDV]]*Tabela815[[#This Row],[Količina]]</f>
        <v>0</v>
      </c>
      <c r="H210" s="21">
        <v>0.22</v>
      </c>
      <c r="I210" s="22">
        <f>Tabela815[[#This Row],[Znesek brez DDV]]*Tabela815[[#This Row],[DDV]]</f>
        <v>0</v>
      </c>
    </row>
    <row r="211" spans="1:9" x14ac:dyDescent="0.25">
      <c r="C211" s="16" t="s">
        <v>232</v>
      </c>
      <c r="D211" s="17">
        <v>1</v>
      </c>
      <c r="E211" s="18" t="s">
        <v>12</v>
      </c>
      <c r="F211" s="19"/>
      <c r="G211" s="20">
        <f>Tabela815[[#This Row],[Cena/EM brez DDV]]*Tabela815[[#This Row],[Količina]]</f>
        <v>0</v>
      </c>
      <c r="H211" s="21">
        <v>0.22</v>
      </c>
      <c r="I211" s="22">
        <f>Tabela815[[#This Row],[Znesek brez DDV]]*Tabela815[[#This Row],[DDV]]</f>
        <v>0</v>
      </c>
    </row>
    <row r="212" spans="1:9" x14ac:dyDescent="0.25">
      <c r="C212" s="16" t="s">
        <v>225</v>
      </c>
      <c r="D212" s="17">
        <v>1</v>
      </c>
      <c r="E212" s="18" t="s">
        <v>12</v>
      </c>
      <c r="F212" s="19"/>
      <c r="G212" s="20">
        <f>Tabela815[[#This Row],[Cena/EM brez DDV]]*Tabela815[[#This Row],[Količina]]</f>
        <v>0</v>
      </c>
      <c r="H212" s="21">
        <v>0.22</v>
      </c>
      <c r="I212" s="22">
        <f>Tabela815[[#This Row],[Znesek brez DDV]]*Tabela815[[#This Row],[DDV]]</f>
        <v>0</v>
      </c>
    </row>
    <row r="213" spans="1:9" x14ac:dyDescent="0.25">
      <c r="C213" s="16" t="s">
        <v>233</v>
      </c>
      <c r="D213" s="17">
        <v>28</v>
      </c>
      <c r="E213" s="18" t="s">
        <v>53</v>
      </c>
      <c r="F213" s="19"/>
      <c r="G213" s="20">
        <f>Tabela815[[#This Row],[Cena/EM brez DDV]]*Tabela815[[#This Row],[Količina]]</f>
        <v>0</v>
      </c>
      <c r="H213" s="21">
        <v>0.22</v>
      </c>
      <c r="I213" s="22">
        <f>Tabela815[[#This Row],[Znesek brez DDV]]*Tabela815[[#This Row],[DDV]]</f>
        <v>0</v>
      </c>
    </row>
    <row r="214" spans="1:9" x14ac:dyDescent="0.25">
      <c r="E214" s="1" t="s">
        <v>69</v>
      </c>
      <c r="F214" s="1"/>
      <c r="G214" s="15">
        <f>SUM(Tabela815[Znesek brez DDV])</f>
        <v>0</v>
      </c>
      <c r="H214" s="15"/>
      <c r="I214" s="15">
        <f>SUM(Tabela815[Vrednost DDV])</f>
        <v>0</v>
      </c>
    </row>
    <row r="216" spans="1:9" ht="30" x14ac:dyDescent="0.25">
      <c r="A216" t="s">
        <v>0</v>
      </c>
      <c r="B216" s="1" t="s">
        <v>239</v>
      </c>
      <c r="C216" s="2" t="s">
        <v>2</v>
      </c>
      <c r="D216" s="2" t="s">
        <v>3</v>
      </c>
      <c r="E216" s="2" t="s">
        <v>4</v>
      </c>
      <c r="F216" s="3" t="s">
        <v>5</v>
      </c>
      <c r="G216" s="4" t="s">
        <v>6</v>
      </c>
      <c r="H216" s="2" t="s">
        <v>7</v>
      </c>
      <c r="I216" s="5" t="s">
        <v>8</v>
      </c>
    </row>
    <row r="217" spans="1:9" x14ac:dyDescent="0.25">
      <c r="A217" t="s">
        <v>9</v>
      </c>
      <c r="B217" s="1" t="s">
        <v>217</v>
      </c>
      <c r="C217" s="16" t="s">
        <v>229</v>
      </c>
      <c r="D217" s="17">
        <v>2</v>
      </c>
      <c r="E217" s="18" t="s">
        <v>12</v>
      </c>
      <c r="F217" s="27"/>
      <c r="G217" s="20">
        <f>Tabela916[[#This Row],[Cena/EM brez DDV]]*Tabela916[[#This Row],[Količina]]</f>
        <v>0</v>
      </c>
      <c r="H217" s="11">
        <v>0.22</v>
      </c>
      <c r="I217" s="10">
        <f>Tabela916[[#This Row],[Znesek brez DDV]]*Tabela916[[#This Row],[DDV]]</f>
        <v>0</v>
      </c>
    </row>
    <row r="218" spans="1:9" x14ac:dyDescent="0.25">
      <c r="A218" t="s">
        <v>13</v>
      </c>
      <c r="B218" s="1" t="s">
        <v>218</v>
      </c>
      <c r="C218" s="16" t="s">
        <v>58</v>
      </c>
      <c r="D218" s="17">
        <v>2</v>
      </c>
      <c r="E218" s="18" t="s">
        <v>23</v>
      </c>
      <c r="F218" s="27"/>
      <c r="G218" s="20">
        <f>Tabela916[[#This Row],[Cena/EM brez DDV]]*Tabela916[[#This Row],[Količina]]</f>
        <v>0</v>
      </c>
      <c r="H218" s="11">
        <v>0.22</v>
      </c>
      <c r="I218" s="10">
        <f>Tabela916[[#This Row],[Znesek brez DDV]]*Tabela916[[#This Row],[DDV]]</f>
        <v>0</v>
      </c>
    </row>
    <row r="219" spans="1:9" x14ac:dyDescent="0.25">
      <c r="A219" t="s">
        <v>16</v>
      </c>
      <c r="B219" s="1" t="s">
        <v>219</v>
      </c>
      <c r="C219" s="16" t="s">
        <v>234</v>
      </c>
      <c r="D219" s="17">
        <v>1</v>
      </c>
      <c r="E219" s="18" t="s">
        <v>12</v>
      </c>
      <c r="F219" s="27"/>
      <c r="G219" s="20">
        <f>Tabela916[[#This Row],[Cena/EM brez DDV]]*Tabela916[[#This Row],[Količina]]</f>
        <v>0</v>
      </c>
      <c r="H219" s="11">
        <v>0.22</v>
      </c>
      <c r="I219" s="10">
        <f>Tabela916[[#This Row],[Znesek brez DDV]]*Tabela916[[#This Row],[DDV]]</f>
        <v>0</v>
      </c>
    </row>
    <row r="220" spans="1:9" x14ac:dyDescent="0.25">
      <c r="A220" t="s">
        <v>19</v>
      </c>
      <c r="B220" s="1" t="s">
        <v>152</v>
      </c>
      <c r="C220" s="16" t="s">
        <v>135</v>
      </c>
      <c r="D220" s="17">
        <v>1</v>
      </c>
      <c r="E220" s="18" t="s">
        <v>12</v>
      </c>
      <c r="F220" s="27"/>
      <c r="G220" s="20">
        <f>Tabela916[[#This Row],[Cena/EM brez DDV]]*Tabela916[[#This Row],[Količina]]</f>
        <v>0</v>
      </c>
      <c r="H220" s="11">
        <v>0.22</v>
      </c>
      <c r="I220" s="10">
        <f>Tabela916[[#This Row],[Znesek brez DDV]]*Tabela916[[#This Row],[DDV]]</f>
        <v>0</v>
      </c>
    </row>
    <row r="221" spans="1:9" x14ac:dyDescent="0.25">
      <c r="C221" s="16" t="s">
        <v>77</v>
      </c>
      <c r="D221" s="17">
        <v>1</v>
      </c>
      <c r="E221" s="18" t="s">
        <v>12</v>
      </c>
      <c r="F221" s="27"/>
      <c r="G221" s="20">
        <f>Tabela916[[#This Row],[Cena/EM brez DDV]]*Tabela916[[#This Row],[Količina]]</f>
        <v>0</v>
      </c>
      <c r="H221" s="11">
        <v>0.22</v>
      </c>
      <c r="I221" s="10">
        <f>Tabela916[[#This Row],[Znesek brez DDV]]*Tabela916[[#This Row],[DDV]]</f>
        <v>0</v>
      </c>
    </row>
    <row r="222" spans="1:9" x14ac:dyDescent="0.25">
      <c r="C222" s="16" t="s">
        <v>231</v>
      </c>
      <c r="D222" s="17">
        <v>2</v>
      </c>
      <c r="E222" s="18" t="s">
        <v>12</v>
      </c>
      <c r="F222" s="19"/>
      <c r="G222" s="20">
        <f>Tabela916[[#This Row],[Cena/EM brez DDV]]*Tabela916[[#This Row],[Količina]]</f>
        <v>0</v>
      </c>
      <c r="H222" s="21">
        <v>0.22</v>
      </c>
      <c r="I222" s="22">
        <f>Tabela916[[#This Row],[Znesek brez DDV]]*Tabela916[[#This Row],[DDV]]</f>
        <v>0</v>
      </c>
    </row>
    <row r="223" spans="1:9" x14ac:dyDescent="0.25">
      <c r="C223" s="16" t="s">
        <v>235</v>
      </c>
      <c r="D223" s="17">
        <v>1</v>
      </c>
      <c r="E223" s="18" t="s">
        <v>12</v>
      </c>
      <c r="F223" s="27"/>
      <c r="G223" s="20">
        <f>Tabela916[[#This Row],[Cena/EM brez DDV]]*Tabela916[[#This Row],[Količina]]</f>
        <v>0</v>
      </c>
      <c r="H223" s="11">
        <v>0.22</v>
      </c>
      <c r="I223" s="10">
        <f>Tabela916[[#This Row],[Znesek brez DDV]]*Tabela916[[#This Row],[DDV]]</f>
        <v>0</v>
      </c>
    </row>
    <row r="224" spans="1:9" x14ac:dyDescent="0.25">
      <c r="C224" s="16" t="s">
        <v>236</v>
      </c>
      <c r="D224" s="17">
        <v>1</v>
      </c>
      <c r="E224" s="18" t="s">
        <v>12</v>
      </c>
      <c r="F224" s="27"/>
      <c r="G224" s="20">
        <f>Tabela916[[#This Row],[Cena/EM brez DDV]]*Tabela916[[#This Row],[Količina]]</f>
        <v>0</v>
      </c>
      <c r="H224" s="11">
        <v>0.22</v>
      </c>
      <c r="I224" s="10">
        <f>Tabela916[[#This Row],[Znesek brez DDV]]*Tabela916[[#This Row],[DDV]]</f>
        <v>0</v>
      </c>
    </row>
    <row r="225" spans="1:9" x14ac:dyDescent="0.25">
      <c r="C225" s="16" t="s">
        <v>237</v>
      </c>
      <c r="D225" s="17">
        <v>28</v>
      </c>
      <c r="E225" s="18" t="s">
        <v>53</v>
      </c>
      <c r="F225" s="27"/>
      <c r="G225" s="20">
        <f>Tabela916[[#This Row],[Cena/EM brez DDV]]*Tabela916[[#This Row],[Količina]]</f>
        <v>0</v>
      </c>
      <c r="H225" s="11">
        <v>0.22</v>
      </c>
      <c r="I225" s="10">
        <f>Tabela916[[#This Row],[Znesek brez DDV]]*Tabela916[[#This Row],[DDV]]</f>
        <v>0</v>
      </c>
    </row>
    <row r="226" spans="1:9" x14ac:dyDescent="0.25">
      <c r="C226" s="16" t="s">
        <v>32</v>
      </c>
      <c r="D226" s="17">
        <v>1</v>
      </c>
      <c r="E226" s="18" t="s">
        <v>12</v>
      </c>
      <c r="F226" s="27"/>
      <c r="G226" s="20">
        <f>Tabela916[[#This Row],[Cena/EM brez DDV]]*Tabela916[[#This Row],[Količina]]</f>
        <v>0</v>
      </c>
      <c r="H226" s="11">
        <v>0.22</v>
      </c>
      <c r="I226" s="10">
        <f>Tabela916[[#This Row],[Znesek brez DDV]]*Tabela916[[#This Row],[DDV]]</f>
        <v>0</v>
      </c>
    </row>
    <row r="227" spans="1:9" x14ac:dyDescent="0.25">
      <c r="C227" s="16" t="s">
        <v>238</v>
      </c>
      <c r="D227" s="17">
        <v>1</v>
      </c>
      <c r="E227" s="18" t="s">
        <v>12</v>
      </c>
      <c r="F227" s="27"/>
      <c r="G227" s="20">
        <f>Tabela916[[#This Row],[Cena/EM brez DDV]]*Tabela916[[#This Row],[Količina]]</f>
        <v>0</v>
      </c>
      <c r="H227" s="11">
        <v>0.22</v>
      </c>
      <c r="I227" s="10">
        <f>Tabela916[[#This Row],[Znesek brez DDV]]*Tabela916[[#This Row],[DDV]]</f>
        <v>0</v>
      </c>
    </row>
    <row r="228" spans="1:9" x14ac:dyDescent="0.25">
      <c r="E228" s="1" t="s">
        <v>69</v>
      </c>
      <c r="F228" s="1"/>
      <c r="G228" s="15">
        <f>SUM(Tabela916[Znesek brez DDV])</f>
        <v>0</v>
      </c>
      <c r="H228" s="15"/>
      <c r="I228" s="15">
        <f>SUM(Tabela916[Vrednost DDV])</f>
        <v>0</v>
      </c>
    </row>
    <row r="230" spans="1:9" ht="30" x14ac:dyDescent="0.25">
      <c r="A230" t="s">
        <v>0</v>
      </c>
      <c r="B230" s="1" t="s">
        <v>240</v>
      </c>
      <c r="C230" s="2" t="s">
        <v>2</v>
      </c>
      <c r="D230" s="2" t="s">
        <v>3</v>
      </c>
      <c r="E230" s="2" t="s">
        <v>4</v>
      </c>
      <c r="F230" s="28" t="s">
        <v>5</v>
      </c>
      <c r="G230" s="4" t="s">
        <v>6</v>
      </c>
      <c r="H230" s="2" t="s">
        <v>7</v>
      </c>
      <c r="I230" s="5" t="s">
        <v>8</v>
      </c>
    </row>
    <row r="231" spans="1:9" x14ac:dyDescent="0.25">
      <c r="A231" t="s">
        <v>9</v>
      </c>
      <c r="B231" s="1" t="s">
        <v>220</v>
      </c>
      <c r="C231" s="16" t="s">
        <v>77</v>
      </c>
      <c r="D231" s="17">
        <v>1</v>
      </c>
      <c r="E231" s="18" t="s">
        <v>12</v>
      </c>
      <c r="F231" s="27"/>
      <c r="G231" s="20">
        <f>Tabela9917[[#This Row],[Cena/EM brez DDV]]*Tabela9917[[#This Row],[Količina]]</f>
        <v>0</v>
      </c>
      <c r="H231" s="11">
        <v>0.22</v>
      </c>
      <c r="I231" s="10">
        <f>Tabela9917[[#This Row],[Znesek brez DDV]]*Tabela9917[[#This Row],[DDV]]</f>
        <v>0</v>
      </c>
    </row>
    <row r="232" spans="1:9" x14ac:dyDescent="0.25">
      <c r="A232" t="s">
        <v>13</v>
      </c>
      <c r="B232" s="1" t="s">
        <v>221</v>
      </c>
      <c r="C232" s="16" t="s">
        <v>135</v>
      </c>
      <c r="D232" s="17">
        <v>1</v>
      </c>
      <c r="E232" s="18" t="s">
        <v>12</v>
      </c>
      <c r="F232" s="27"/>
      <c r="G232" s="20">
        <f>Tabela9917[[#This Row],[Cena/EM brez DDV]]*Tabela9917[[#This Row],[Količina]]</f>
        <v>0</v>
      </c>
      <c r="H232" s="11">
        <v>0.22</v>
      </c>
      <c r="I232" s="10">
        <f>Tabela9917[[#This Row],[Znesek brez DDV]]*Tabela9917[[#This Row],[DDV]]</f>
        <v>0</v>
      </c>
    </row>
    <row r="233" spans="1:9" x14ac:dyDescent="0.25">
      <c r="A233" t="s">
        <v>16</v>
      </c>
      <c r="B233" s="1" t="s">
        <v>222</v>
      </c>
      <c r="C233" s="16" t="s">
        <v>143</v>
      </c>
      <c r="D233" s="17">
        <v>1</v>
      </c>
      <c r="E233" s="18" t="s">
        <v>12</v>
      </c>
      <c r="F233" s="27"/>
      <c r="G233" s="20">
        <f>Tabela9917[[#This Row],[Cena/EM brez DDV]]*Tabela9917[[#This Row],[Količina]]</f>
        <v>0</v>
      </c>
      <c r="H233" s="11">
        <v>0.22</v>
      </c>
      <c r="I233" s="10">
        <f>Tabela9917[[#This Row],[Znesek brez DDV]]*Tabela9917[[#This Row],[DDV]]</f>
        <v>0</v>
      </c>
    </row>
    <row r="234" spans="1:9" x14ac:dyDescent="0.25">
      <c r="A234" t="s">
        <v>19</v>
      </c>
      <c r="B234" s="1" t="s">
        <v>223</v>
      </c>
      <c r="C234" s="16" t="s">
        <v>224</v>
      </c>
      <c r="D234" s="17">
        <v>40</v>
      </c>
      <c r="E234" s="18" t="s">
        <v>53</v>
      </c>
      <c r="F234" s="27"/>
      <c r="G234" s="20">
        <f>Tabela9917[[#This Row],[Cena/EM brez DDV]]*Tabela9917[[#This Row],[Količina]]</f>
        <v>0</v>
      </c>
      <c r="H234" s="11">
        <v>0.22</v>
      </c>
      <c r="I234" s="10">
        <f>Tabela9917[[#This Row],[Znesek brez DDV]]*Tabela9917[[#This Row],[DDV]]</f>
        <v>0</v>
      </c>
    </row>
    <row r="235" spans="1:9" x14ac:dyDescent="0.25">
      <c r="C235" s="16" t="s">
        <v>225</v>
      </c>
      <c r="D235" s="17">
        <v>1</v>
      </c>
      <c r="E235" s="18" t="s">
        <v>12</v>
      </c>
      <c r="F235" s="27"/>
      <c r="G235" s="20">
        <f>Tabela9917[[#This Row],[Cena/EM brez DDV]]*Tabela9917[[#This Row],[Količina]]</f>
        <v>0</v>
      </c>
      <c r="H235" s="11">
        <v>0.22</v>
      </c>
      <c r="I235" s="10">
        <f>Tabela9917[[#This Row],[Znesek brez DDV]]*Tabela9917[[#This Row],[DDV]]</f>
        <v>0</v>
      </c>
    </row>
    <row r="236" spans="1:9" x14ac:dyDescent="0.25">
      <c r="C236" s="16" t="s">
        <v>226</v>
      </c>
      <c r="D236" s="17">
        <v>14</v>
      </c>
      <c r="E236" s="18" t="s">
        <v>53</v>
      </c>
      <c r="F236" s="27"/>
      <c r="G236" s="20">
        <f>Tabela9917[[#This Row],[Cena/EM brez DDV]]*Tabela9917[[#This Row],[Količina]]</f>
        <v>0</v>
      </c>
      <c r="H236" s="11">
        <v>0.22</v>
      </c>
      <c r="I236" s="10">
        <f>Tabela9917[[#This Row],[Znesek brez DDV]]*Tabela9917[[#This Row],[DDV]]</f>
        <v>0</v>
      </c>
    </row>
    <row r="237" spans="1:9" x14ac:dyDescent="0.25">
      <c r="C237" s="16" t="s">
        <v>227</v>
      </c>
      <c r="D237" s="17">
        <v>1</v>
      </c>
      <c r="E237" s="18" t="s">
        <v>12</v>
      </c>
      <c r="F237" s="27"/>
      <c r="G237" s="20">
        <f>Tabela9917[[#This Row],[Cena/EM brez DDV]]*Tabela9917[[#This Row],[Količina]]</f>
        <v>0</v>
      </c>
      <c r="H237" s="11">
        <v>0.22</v>
      </c>
      <c r="I237" s="10">
        <f>Tabela9917[[#This Row],[Znesek brez DDV]]*Tabela9917[[#This Row],[DDV]]</f>
        <v>0</v>
      </c>
    </row>
    <row r="238" spans="1:9" x14ac:dyDescent="0.25">
      <c r="C238" s="16" t="s">
        <v>228</v>
      </c>
      <c r="D238" s="17">
        <v>1</v>
      </c>
      <c r="E238" s="18" t="s">
        <v>12</v>
      </c>
      <c r="F238" s="27"/>
      <c r="G238" s="20">
        <f>Tabela9917[[#This Row],[Cena/EM brez DDV]]*Tabela9917[[#This Row],[Količina]]</f>
        <v>0</v>
      </c>
      <c r="H238" s="11">
        <v>0.22</v>
      </c>
      <c r="I238" s="10">
        <f>Tabela9917[[#This Row],[Znesek brez DDV]]*Tabela9917[[#This Row],[DDV]]</f>
        <v>0</v>
      </c>
    </row>
    <row r="239" spans="1:9" x14ac:dyDescent="0.25">
      <c r="C239" s="16" t="s">
        <v>32</v>
      </c>
      <c r="D239" s="17">
        <v>2</v>
      </c>
      <c r="E239" s="18" t="s">
        <v>12</v>
      </c>
      <c r="F239" s="27"/>
      <c r="G239" s="20">
        <f>Tabela9917[[#This Row],[Cena/EM brez DDV]]*Tabela9917[[#This Row],[Količina]]</f>
        <v>0</v>
      </c>
      <c r="H239" s="11">
        <v>0.22</v>
      </c>
      <c r="I239" s="10">
        <f>Tabela9917[[#This Row],[Znesek brez DDV]]*Tabela9917[[#This Row],[DDV]]</f>
        <v>0</v>
      </c>
    </row>
    <row r="240" spans="1:9" x14ac:dyDescent="0.25">
      <c r="C240" s="16" t="s">
        <v>58</v>
      </c>
      <c r="D240" s="17">
        <v>2</v>
      </c>
      <c r="E240" s="18" t="s">
        <v>23</v>
      </c>
      <c r="F240" s="27"/>
      <c r="G240" s="20">
        <f>Tabela9917[[#This Row],[Cena/EM brez DDV]]*Tabela9917[[#This Row],[Količina]]</f>
        <v>0</v>
      </c>
      <c r="H240" s="11">
        <v>0.22</v>
      </c>
      <c r="I240" s="10">
        <f>Tabela9917[[#This Row],[Znesek brez DDV]]*Tabela9917[[#This Row],[DDV]]</f>
        <v>0</v>
      </c>
    </row>
    <row r="241" spans="3:9" x14ac:dyDescent="0.25">
      <c r="C241" s="16" t="s">
        <v>231</v>
      </c>
      <c r="D241" s="17">
        <v>2</v>
      </c>
      <c r="E241" s="18" t="s">
        <v>12</v>
      </c>
      <c r="F241" s="19"/>
      <c r="G241" s="20">
        <f>Tabela9917[[#This Row],[Cena/EM brez DDV]]*Tabela9917[[#This Row],[Količina]]</f>
        <v>0</v>
      </c>
      <c r="H241" s="21">
        <v>0.22</v>
      </c>
      <c r="I241" s="22">
        <f>Tabela9917[[#This Row],[Znesek brez DDV]]*Tabela9917[[#This Row],[DDV]]</f>
        <v>0</v>
      </c>
    </row>
    <row r="242" spans="3:9" x14ac:dyDescent="0.25">
      <c r="C242" s="16" t="s">
        <v>90</v>
      </c>
      <c r="D242" s="17">
        <v>1</v>
      </c>
      <c r="E242" s="18" t="s">
        <v>12</v>
      </c>
      <c r="F242" s="27"/>
      <c r="G242" s="20">
        <f>Tabela9917[[#This Row],[Cena/EM brez DDV]]*Tabela9917[[#This Row],[Količina]]</f>
        <v>0</v>
      </c>
      <c r="H242" s="11">
        <v>0.22</v>
      </c>
      <c r="I242" s="10">
        <f>Tabela9917[[#This Row],[Znesek brez DDV]]*Tabela9917[[#This Row],[DDV]]</f>
        <v>0</v>
      </c>
    </row>
    <row r="243" spans="3:9" x14ac:dyDescent="0.25">
      <c r="E243" s="1" t="s">
        <v>69</v>
      </c>
      <c r="F243" s="29"/>
      <c r="G243" s="15">
        <f>SUM(Tabela9917[Znesek brez DDV])</f>
        <v>0</v>
      </c>
      <c r="H243" s="15"/>
      <c r="I243" s="15">
        <f>SUM(Tabela9917[Vrednost DDV])</f>
        <v>0</v>
      </c>
    </row>
    <row r="245" spans="3:9" x14ac:dyDescent="0.25">
      <c r="F245" s="1" t="s">
        <v>211</v>
      </c>
      <c r="G245" s="15">
        <f>G243+G228+G214+G201+G170+G129+G71+G49</f>
        <v>0</v>
      </c>
      <c r="H245" s="15"/>
      <c r="I245" s="15">
        <f>I243+I228+I214+I201+I170+I129+I71+I49</f>
        <v>0</v>
      </c>
    </row>
  </sheetData>
  <sheetProtection algorithmName="SHA-512" hashValue="1L5ymIA1MULF11S5MZqPvsBWGy6P19c0iNFPqmgJcGyxKX/3Mf0j3+L6cjfRVjxGiUQGAf6DL7bm6EZWZvTkww==" saltValue="KZMgD8SJUfw68XO3QSrJag==" spinCount="100000" sheet="1" objects="1" scenarios="1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FA321-ED2A-4F41-AD66-D8E1E653C3DE}">
  <dimension ref="A2:I245"/>
  <sheetViews>
    <sheetView workbookViewId="0">
      <selection activeCell="F195" sqref="F195"/>
    </sheetView>
  </sheetViews>
  <sheetFormatPr defaultRowHeight="15" x14ac:dyDescent="0.25"/>
  <cols>
    <col min="1" max="1" width="11.85546875" bestFit="1" customWidth="1"/>
    <col min="2" max="2" width="27.28515625" bestFit="1" customWidth="1"/>
    <col min="3" max="3" width="38.140625" bestFit="1" customWidth="1"/>
    <col min="4" max="4" width="10.140625" customWidth="1"/>
    <col min="6" max="6" width="11.28515625" customWidth="1"/>
    <col min="7" max="7" width="13.85546875" customWidth="1"/>
    <col min="9" max="9" width="9.140625" style="10"/>
  </cols>
  <sheetData>
    <row r="2" spans="1:9" ht="30" x14ac:dyDescent="0.25">
      <c r="A2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t="s">
        <v>9</v>
      </c>
      <c r="B3" s="1" t="s">
        <v>10</v>
      </c>
      <c r="C3" s="6" t="s">
        <v>11</v>
      </c>
      <c r="D3" s="7">
        <v>1</v>
      </c>
      <c r="E3" s="8" t="s">
        <v>12</v>
      </c>
      <c r="F3" s="9"/>
      <c r="G3" s="10">
        <f>F3*D3</f>
        <v>0</v>
      </c>
      <c r="H3" s="11">
        <v>0.22</v>
      </c>
      <c r="I3" s="10">
        <f>Tabela3[[#This Row],[Znesek brez DDV]]*Tabela3[[#This Row],[DDV]]</f>
        <v>0</v>
      </c>
    </row>
    <row r="4" spans="1:9" x14ac:dyDescent="0.25">
      <c r="A4" t="s">
        <v>13</v>
      </c>
      <c r="B4" s="1" t="s">
        <v>14</v>
      </c>
      <c r="C4" s="6" t="s">
        <v>15</v>
      </c>
      <c r="D4" s="7">
        <v>2</v>
      </c>
      <c r="E4" s="8" t="s">
        <v>12</v>
      </c>
      <c r="F4" s="9"/>
      <c r="G4" s="10">
        <f t="shared" ref="G4:G48" si="0">F4*D4</f>
        <v>0</v>
      </c>
      <c r="H4" s="11">
        <v>0.22</v>
      </c>
      <c r="I4" s="10">
        <f>Tabela3[[#This Row],[Znesek brez DDV]]*Tabela3[[#This Row],[DDV]]</f>
        <v>0</v>
      </c>
    </row>
    <row r="5" spans="1:9" x14ac:dyDescent="0.25">
      <c r="A5" t="s">
        <v>16</v>
      </c>
      <c r="B5" s="1" t="s">
        <v>17</v>
      </c>
      <c r="C5" s="6" t="s">
        <v>18</v>
      </c>
      <c r="D5" s="7">
        <v>2</v>
      </c>
      <c r="E5" s="8" t="s">
        <v>12</v>
      </c>
      <c r="F5" s="9"/>
      <c r="G5" s="10">
        <f t="shared" si="0"/>
        <v>0</v>
      </c>
      <c r="H5" s="11">
        <v>0.22</v>
      </c>
      <c r="I5" s="10">
        <f>Tabela3[[#This Row],[Znesek brez DDV]]*Tabela3[[#This Row],[DDV]]</f>
        <v>0</v>
      </c>
    </row>
    <row r="6" spans="1:9" x14ac:dyDescent="0.25">
      <c r="A6" t="s">
        <v>19</v>
      </c>
      <c r="B6" s="1" t="s">
        <v>20</v>
      </c>
      <c r="C6" s="6" t="s">
        <v>21</v>
      </c>
      <c r="D6" s="7">
        <v>1</v>
      </c>
      <c r="E6" s="8" t="s">
        <v>12</v>
      </c>
      <c r="F6" s="9"/>
      <c r="G6" s="10">
        <f t="shared" si="0"/>
        <v>0</v>
      </c>
      <c r="H6" s="11">
        <v>0.22</v>
      </c>
      <c r="I6" s="10">
        <f>Tabela3[[#This Row],[Znesek brez DDV]]*Tabela3[[#This Row],[DDV]]</f>
        <v>0</v>
      </c>
    </row>
    <row r="7" spans="1:9" x14ac:dyDescent="0.25">
      <c r="C7" s="6" t="s">
        <v>22</v>
      </c>
      <c r="D7" s="7">
        <v>4</v>
      </c>
      <c r="E7" s="8" t="s">
        <v>23</v>
      </c>
      <c r="F7" s="9"/>
      <c r="G7" s="10">
        <f t="shared" si="0"/>
        <v>0</v>
      </c>
      <c r="H7" s="11">
        <v>0.22</v>
      </c>
      <c r="I7" s="10">
        <f>Tabela3[[#This Row],[Znesek brez DDV]]*Tabela3[[#This Row],[DDV]]</f>
        <v>0</v>
      </c>
    </row>
    <row r="8" spans="1:9" x14ac:dyDescent="0.25">
      <c r="C8" s="6" t="s">
        <v>24</v>
      </c>
      <c r="D8" s="7">
        <v>4</v>
      </c>
      <c r="E8" s="8" t="s">
        <v>25</v>
      </c>
      <c r="F8" s="9"/>
      <c r="G8" s="10">
        <f t="shared" si="0"/>
        <v>0</v>
      </c>
      <c r="H8" s="11">
        <v>0.22</v>
      </c>
      <c r="I8" s="10">
        <f>Tabela3[[#This Row],[Znesek brez DDV]]*Tabela3[[#This Row],[DDV]]</f>
        <v>0</v>
      </c>
    </row>
    <row r="9" spans="1:9" x14ac:dyDescent="0.25">
      <c r="C9" s="6" t="s">
        <v>26</v>
      </c>
      <c r="D9" s="7">
        <v>1</v>
      </c>
      <c r="E9" s="8" t="s">
        <v>12</v>
      </c>
      <c r="F9" s="9"/>
      <c r="G9" s="10">
        <f t="shared" si="0"/>
        <v>0</v>
      </c>
      <c r="H9" s="11">
        <v>0.22</v>
      </c>
      <c r="I9" s="10">
        <f>Tabela3[[#This Row],[Znesek brez DDV]]*Tabela3[[#This Row],[DDV]]</f>
        <v>0</v>
      </c>
    </row>
    <row r="10" spans="1:9" x14ac:dyDescent="0.25">
      <c r="C10" s="6" t="s">
        <v>27</v>
      </c>
      <c r="D10" s="7">
        <v>1</v>
      </c>
      <c r="E10" s="8" t="s">
        <v>12</v>
      </c>
      <c r="F10" s="9"/>
      <c r="G10" s="10">
        <f t="shared" si="0"/>
        <v>0</v>
      </c>
      <c r="H10" s="11">
        <v>0.22</v>
      </c>
      <c r="I10" s="10">
        <f>Tabela3[[#This Row],[Znesek brez DDV]]*Tabela3[[#This Row],[DDV]]</f>
        <v>0</v>
      </c>
    </row>
    <row r="11" spans="1:9" x14ac:dyDescent="0.25">
      <c r="C11" s="6" t="s">
        <v>28</v>
      </c>
      <c r="D11" s="7">
        <v>8</v>
      </c>
      <c r="E11" s="8" t="s">
        <v>12</v>
      </c>
      <c r="F11" s="9"/>
      <c r="G11" s="10">
        <f t="shared" si="0"/>
        <v>0</v>
      </c>
      <c r="H11" s="11">
        <v>0.22</v>
      </c>
      <c r="I11" s="10">
        <f>Tabela3[[#This Row],[Znesek brez DDV]]*Tabela3[[#This Row],[DDV]]</f>
        <v>0</v>
      </c>
    </row>
    <row r="12" spans="1:9" x14ac:dyDescent="0.25">
      <c r="C12" s="6" t="s">
        <v>29</v>
      </c>
      <c r="D12" s="7">
        <v>16</v>
      </c>
      <c r="E12" s="8" t="s">
        <v>12</v>
      </c>
      <c r="F12" s="9"/>
      <c r="G12" s="10">
        <f t="shared" si="0"/>
        <v>0</v>
      </c>
      <c r="H12" s="11">
        <v>0.22</v>
      </c>
      <c r="I12" s="10">
        <f>Tabela3[[#This Row],[Znesek brez DDV]]*Tabela3[[#This Row],[DDV]]</f>
        <v>0</v>
      </c>
    </row>
    <row r="13" spans="1:9" x14ac:dyDescent="0.25">
      <c r="C13" s="6" t="s">
        <v>30</v>
      </c>
      <c r="D13" s="7">
        <v>8</v>
      </c>
      <c r="E13" s="8" t="s">
        <v>12</v>
      </c>
      <c r="F13" s="9"/>
      <c r="G13" s="10">
        <f t="shared" si="0"/>
        <v>0</v>
      </c>
      <c r="H13" s="11">
        <v>0.22</v>
      </c>
      <c r="I13" s="10">
        <f>Tabela3[[#This Row],[Znesek brez DDV]]*Tabela3[[#This Row],[DDV]]</f>
        <v>0</v>
      </c>
    </row>
    <row r="14" spans="1:9" x14ac:dyDescent="0.25">
      <c r="C14" s="6" t="s">
        <v>31</v>
      </c>
      <c r="D14" s="7">
        <v>8</v>
      </c>
      <c r="E14" s="8" t="s">
        <v>12</v>
      </c>
      <c r="F14" s="9"/>
      <c r="G14" s="10">
        <f t="shared" si="0"/>
        <v>0</v>
      </c>
      <c r="H14" s="11">
        <v>0.22</v>
      </c>
      <c r="I14" s="10">
        <f>Tabela3[[#This Row],[Znesek brez DDV]]*Tabela3[[#This Row],[DDV]]</f>
        <v>0</v>
      </c>
    </row>
    <row r="15" spans="1:9" x14ac:dyDescent="0.25">
      <c r="C15" s="6" t="s">
        <v>32</v>
      </c>
      <c r="D15" s="7">
        <v>8</v>
      </c>
      <c r="E15" s="8" t="s">
        <v>12</v>
      </c>
      <c r="F15" s="9"/>
      <c r="G15" s="10">
        <f t="shared" si="0"/>
        <v>0</v>
      </c>
      <c r="H15" s="11">
        <v>0.22</v>
      </c>
      <c r="I15" s="10">
        <f>Tabela3[[#This Row],[Znesek brez DDV]]*Tabela3[[#This Row],[DDV]]</f>
        <v>0</v>
      </c>
    </row>
    <row r="16" spans="1:9" x14ac:dyDescent="0.25">
      <c r="C16" s="6" t="s">
        <v>33</v>
      </c>
      <c r="D16" s="7">
        <v>1</v>
      </c>
      <c r="E16" s="8" t="s">
        <v>12</v>
      </c>
      <c r="F16" s="9"/>
      <c r="G16" s="10">
        <f t="shared" si="0"/>
        <v>0</v>
      </c>
      <c r="H16" s="11">
        <v>0.22</v>
      </c>
      <c r="I16" s="10">
        <f>Tabela3[[#This Row],[Znesek brez DDV]]*Tabela3[[#This Row],[DDV]]</f>
        <v>0</v>
      </c>
    </row>
    <row r="17" spans="3:9" x14ac:dyDescent="0.25">
      <c r="C17" s="6" t="s">
        <v>34</v>
      </c>
      <c r="D17" s="7">
        <v>1</v>
      </c>
      <c r="E17" s="8" t="s">
        <v>12</v>
      </c>
      <c r="F17" s="9"/>
      <c r="G17" s="10">
        <f t="shared" si="0"/>
        <v>0</v>
      </c>
      <c r="H17" s="11">
        <v>0.22</v>
      </c>
      <c r="I17" s="10">
        <f>Tabela3[[#This Row],[Znesek brez DDV]]*Tabela3[[#This Row],[DDV]]</f>
        <v>0</v>
      </c>
    </row>
    <row r="18" spans="3:9" x14ac:dyDescent="0.25">
      <c r="C18" s="6" t="s">
        <v>35</v>
      </c>
      <c r="D18" s="7">
        <v>2</v>
      </c>
      <c r="E18" s="8" t="s">
        <v>12</v>
      </c>
      <c r="F18" s="9"/>
      <c r="G18" s="10">
        <f t="shared" si="0"/>
        <v>0</v>
      </c>
      <c r="H18" s="11">
        <v>0.22</v>
      </c>
      <c r="I18" s="10">
        <f>Tabela3[[#This Row],[Znesek brez DDV]]*Tabela3[[#This Row],[DDV]]</f>
        <v>0</v>
      </c>
    </row>
    <row r="19" spans="3:9" x14ac:dyDescent="0.25">
      <c r="C19" s="6" t="s">
        <v>36</v>
      </c>
      <c r="D19" s="7">
        <v>1</v>
      </c>
      <c r="E19" s="8" t="s">
        <v>12</v>
      </c>
      <c r="F19" s="9"/>
      <c r="G19" s="10">
        <f t="shared" si="0"/>
        <v>0</v>
      </c>
      <c r="H19" s="11">
        <v>0.22</v>
      </c>
      <c r="I19" s="10">
        <f>Tabela3[[#This Row],[Znesek brez DDV]]*Tabela3[[#This Row],[DDV]]</f>
        <v>0</v>
      </c>
    </row>
    <row r="20" spans="3:9" x14ac:dyDescent="0.25">
      <c r="C20" s="6" t="s">
        <v>37</v>
      </c>
      <c r="D20" s="7">
        <v>1</v>
      </c>
      <c r="E20" s="8" t="s">
        <v>38</v>
      </c>
      <c r="F20" s="9"/>
      <c r="G20" s="10">
        <f t="shared" si="0"/>
        <v>0</v>
      </c>
      <c r="H20" s="11">
        <v>0.22</v>
      </c>
      <c r="I20" s="10">
        <f>Tabela3[[#This Row],[Znesek brez DDV]]*Tabela3[[#This Row],[DDV]]</f>
        <v>0</v>
      </c>
    </row>
    <row r="21" spans="3:9" x14ac:dyDescent="0.25">
      <c r="C21" s="6" t="s">
        <v>39</v>
      </c>
      <c r="D21" s="7">
        <v>1</v>
      </c>
      <c r="E21" s="8" t="s">
        <v>12</v>
      </c>
      <c r="F21" s="9"/>
      <c r="G21" s="10">
        <f t="shared" si="0"/>
        <v>0</v>
      </c>
      <c r="H21" s="11">
        <v>0.22</v>
      </c>
      <c r="I21" s="10">
        <f>Tabela3[[#This Row],[Znesek brez DDV]]*Tabela3[[#This Row],[DDV]]</f>
        <v>0</v>
      </c>
    </row>
    <row r="22" spans="3:9" x14ac:dyDescent="0.25">
      <c r="C22" s="6" t="s">
        <v>40</v>
      </c>
      <c r="D22" s="7">
        <v>2</v>
      </c>
      <c r="E22" s="8" t="s">
        <v>12</v>
      </c>
      <c r="F22" s="9"/>
      <c r="G22" s="10">
        <f t="shared" si="0"/>
        <v>0</v>
      </c>
      <c r="H22" s="11">
        <v>0.22</v>
      </c>
      <c r="I22" s="10">
        <f>Tabela3[[#This Row],[Znesek brez DDV]]*Tabela3[[#This Row],[DDV]]</f>
        <v>0</v>
      </c>
    </row>
    <row r="23" spans="3:9" x14ac:dyDescent="0.25">
      <c r="C23" s="6" t="s">
        <v>41</v>
      </c>
      <c r="D23" s="7">
        <v>2</v>
      </c>
      <c r="E23" s="8" t="s">
        <v>12</v>
      </c>
      <c r="F23" s="9"/>
      <c r="G23" s="10">
        <f t="shared" si="0"/>
        <v>0</v>
      </c>
      <c r="H23" s="11">
        <v>0.22</v>
      </c>
      <c r="I23" s="10">
        <f>Tabela3[[#This Row],[Znesek brez DDV]]*Tabela3[[#This Row],[DDV]]</f>
        <v>0</v>
      </c>
    </row>
    <row r="24" spans="3:9" x14ac:dyDescent="0.25">
      <c r="C24" s="6" t="s">
        <v>42</v>
      </c>
      <c r="D24" s="7">
        <v>1</v>
      </c>
      <c r="E24" s="8" t="s">
        <v>25</v>
      </c>
      <c r="F24" s="9"/>
      <c r="G24" s="10">
        <f t="shared" si="0"/>
        <v>0</v>
      </c>
      <c r="H24" s="11">
        <v>0.22</v>
      </c>
      <c r="I24" s="10">
        <f>Tabela3[[#This Row],[Znesek brez DDV]]*Tabela3[[#This Row],[DDV]]</f>
        <v>0</v>
      </c>
    </row>
    <row r="25" spans="3:9" x14ac:dyDescent="0.25">
      <c r="C25" s="6" t="s">
        <v>43</v>
      </c>
      <c r="D25" s="7">
        <v>17.5</v>
      </c>
      <c r="E25" s="8" t="s">
        <v>44</v>
      </c>
      <c r="F25" s="9"/>
      <c r="G25" s="10">
        <f t="shared" si="0"/>
        <v>0</v>
      </c>
      <c r="H25" s="11">
        <v>0.22</v>
      </c>
      <c r="I25" s="10">
        <f>Tabela3[[#This Row],[Znesek brez DDV]]*Tabela3[[#This Row],[DDV]]</f>
        <v>0</v>
      </c>
    </row>
    <row r="26" spans="3:9" x14ac:dyDescent="0.25">
      <c r="C26" s="6" t="s">
        <v>45</v>
      </c>
      <c r="D26" s="7">
        <v>1</v>
      </c>
      <c r="E26" s="8" t="s">
        <v>12</v>
      </c>
      <c r="F26" s="9"/>
      <c r="G26" s="10">
        <f t="shared" si="0"/>
        <v>0</v>
      </c>
      <c r="H26" s="11">
        <v>0.22</v>
      </c>
      <c r="I26" s="10">
        <f>Tabela3[[#This Row],[Znesek brez DDV]]*Tabela3[[#This Row],[DDV]]</f>
        <v>0</v>
      </c>
    </row>
    <row r="27" spans="3:9" x14ac:dyDescent="0.25">
      <c r="C27" s="6" t="s">
        <v>46</v>
      </c>
      <c r="D27" s="7">
        <v>2</v>
      </c>
      <c r="E27" s="8" t="s">
        <v>12</v>
      </c>
      <c r="F27" s="9"/>
      <c r="G27" s="10">
        <f t="shared" si="0"/>
        <v>0</v>
      </c>
      <c r="H27" s="11">
        <v>0.22</v>
      </c>
      <c r="I27" s="10">
        <f>Tabela3[[#This Row],[Znesek brez DDV]]*Tabela3[[#This Row],[DDV]]</f>
        <v>0</v>
      </c>
    </row>
    <row r="28" spans="3:9" x14ac:dyDescent="0.25">
      <c r="C28" s="6" t="s">
        <v>47</v>
      </c>
      <c r="D28" s="7">
        <v>1</v>
      </c>
      <c r="E28" s="8" t="s">
        <v>12</v>
      </c>
      <c r="F28" s="9"/>
      <c r="G28" s="10">
        <f t="shared" si="0"/>
        <v>0</v>
      </c>
      <c r="H28" s="11">
        <v>0.22</v>
      </c>
      <c r="I28" s="10">
        <f>Tabela3[[#This Row],[Znesek brez DDV]]*Tabela3[[#This Row],[DDV]]</f>
        <v>0</v>
      </c>
    </row>
    <row r="29" spans="3:9" x14ac:dyDescent="0.25">
      <c r="C29" s="6" t="s">
        <v>48</v>
      </c>
      <c r="D29" s="7">
        <v>6</v>
      </c>
      <c r="E29" s="8" t="s">
        <v>12</v>
      </c>
      <c r="F29" s="9"/>
      <c r="G29" s="10">
        <f t="shared" si="0"/>
        <v>0</v>
      </c>
      <c r="H29" s="11">
        <v>0.22</v>
      </c>
      <c r="I29" s="10">
        <f>Tabela3[[#This Row],[Znesek brez DDV]]*Tabela3[[#This Row],[DDV]]</f>
        <v>0</v>
      </c>
    </row>
    <row r="30" spans="3:9" x14ac:dyDescent="0.25">
      <c r="C30" s="6" t="s">
        <v>49</v>
      </c>
      <c r="D30" s="7">
        <v>1</v>
      </c>
      <c r="E30" s="8" t="s">
        <v>12</v>
      </c>
      <c r="F30" s="9"/>
      <c r="G30" s="10">
        <f t="shared" si="0"/>
        <v>0</v>
      </c>
      <c r="H30" s="11">
        <v>0.22</v>
      </c>
      <c r="I30" s="10">
        <f>Tabela3[[#This Row],[Znesek brez DDV]]*Tabela3[[#This Row],[DDV]]</f>
        <v>0</v>
      </c>
    </row>
    <row r="31" spans="3:9" x14ac:dyDescent="0.25">
      <c r="C31" s="6" t="s">
        <v>50</v>
      </c>
      <c r="D31" s="7">
        <v>1</v>
      </c>
      <c r="E31" s="8" t="s">
        <v>12</v>
      </c>
      <c r="F31" s="9"/>
      <c r="G31" s="10">
        <f t="shared" si="0"/>
        <v>0</v>
      </c>
      <c r="H31" s="11">
        <v>0.22</v>
      </c>
      <c r="I31" s="10">
        <f>Tabela3[[#This Row],[Znesek brez DDV]]*Tabela3[[#This Row],[DDV]]</f>
        <v>0</v>
      </c>
    </row>
    <row r="32" spans="3:9" x14ac:dyDescent="0.25">
      <c r="C32" s="6" t="s">
        <v>51</v>
      </c>
      <c r="D32" s="7">
        <v>1</v>
      </c>
      <c r="E32" s="8" t="s">
        <v>12</v>
      </c>
      <c r="F32" s="9"/>
      <c r="G32" s="10">
        <f t="shared" si="0"/>
        <v>0</v>
      </c>
      <c r="H32" s="11">
        <v>0.22</v>
      </c>
      <c r="I32" s="10">
        <f>Tabela3[[#This Row],[Znesek brez DDV]]*Tabela3[[#This Row],[DDV]]</f>
        <v>0</v>
      </c>
    </row>
    <row r="33" spans="3:9" x14ac:dyDescent="0.25">
      <c r="C33" s="6" t="s">
        <v>52</v>
      </c>
      <c r="D33" s="7">
        <v>5</v>
      </c>
      <c r="E33" s="8" t="s">
        <v>53</v>
      </c>
      <c r="F33" s="9"/>
      <c r="G33" s="10">
        <f t="shared" si="0"/>
        <v>0</v>
      </c>
      <c r="H33" s="11">
        <v>0.22</v>
      </c>
      <c r="I33" s="10">
        <f>Tabela3[[#This Row],[Znesek brez DDV]]*Tabela3[[#This Row],[DDV]]</f>
        <v>0</v>
      </c>
    </row>
    <row r="34" spans="3:9" x14ac:dyDescent="0.25">
      <c r="C34" s="6" t="s">
        <v>54</v>
      </c>
      <c r="D34" s="7">
        <v>2</v>
      </c>
      <c r="E34" s="8" t="s">
        <v>12</v>
      </c>
      <c r="F34" s="9"/>
      <c r="G34" s="10">
        <f t="shared" si="0"/>
        <v>0</v>
      </c>
      <c r="H34" s="11">
        <v>0.22</v>
      </c>
      <c r="I34" s="10">
        <f>Tabela3[[#This Row],[Znesek brez DDV]]*Tabela3[[#This Row],[DDV]]</f>
        <v>0</v>
      </c>
    </row>
    <row r="35" spans="3:9" x14ac:dyDescent="0.25">
      <c r="C35" s="6" t="s">
        <v>55</v>
      </c>
      <c r="D35" s="7">
        <v>4</v>
      </c>
      <c r="E35" s="8" t="s">
        <v>12</v>
      </c>
      <c r="F35" s="9"/>
      <c r="G35" s="10">
        <f t="shared" si="0"/>
        <v>0</v>
      </c>
      <c r="H35" s="11">
        <v>0.22</v>
      </c>
      <c r="I35" s="10">
        <f>Tabela3[[#This Row],[Znesek brez DDV]]*Tabela3[[#This Row],[DDV]]</f>
        <v>0</v>
      </c>
    </row>
    <row r="36" spans="3:9" x14ac:dyDescent="0.25">
      <c r="C36" s="6" t="s">
        <v>56</v>
      </c>
      <c r="D36" s="7">
        <v>1</v>
      </c>
      <c r="E36" s="8" t="s">
        <v>12</v>
      </c>
      <c r="F36" s="9"/>
      <c r="G36" s="10">
        <f t="shared" si="0"/>
        <v>0</v>
      </c>
      <c r="H36" s="11">
        <v>0.22</v>
      </c>
      <c r="I36" s="10">
        <f>Tabela3[[#This Row],[Znesek brez DDV]]*Tabela3[[#This Row],[DDV]]</f>
        <v>0</v>
      </c>
    </row>
    <row r="37" spans="3:9" x14ac:dyDescent="0.25">
      <c r="C37" s="6" t="s">
        <v>57</v>
      </c>
      <c r="D37" s="7">
        <v>1</v>
      </c>
      <c r="E37" s="8" t="s">
        <v>12</v>
      </c>
      <c r="F37" s="9"/>
      <c r="G37" s="10">
        <f t="shared" si="0"/>
        <v>0</v>
      </c>
      <c r="H37" s="11">
        <v>0.22</v>
      </c>
      <c r="I37" s="10">
        <f>Tabela3[[#This Row],[Znesek brez DDV]]*Tabela3[[#This Row],[DDV]]</f>
        <v>0</v>
      </c>
    </row>
    <row r="38" spans="3:9" x14ac:dyDescent="0.25">
      <c r="C38" s="6" t="s">
        <v>58</v>
      </c>
      <c r="D38" s="7">
        <v>6</v>
      </c>
      <c r="E38" s="8" t="s">
        <v>12</v>
      </c>
      <c r="F38" s="9"/>
      <c r="G38" s="10">
        <f t="shared" si="0"/>
        <v>0</v>
      </c>
      <c r="H38" s="11">
        <v>0.22</v>
      </c>
      <c r="I38" s="10">
        <f>Tabela3[[#This Row],[Znesek brez DDV]]*Tabela3[[#This Row],[DDV]]</f>
        <v>0</v>
      </c>
    </row>
    <row r="39" spans="3:9" x14ac:dyDescent="0.25">
      <c r="C39" s="6" t="s">
        <v>59</v>
      </c>
      <c r="D39" s="7">
        <v>2</v>
      </c>
      <c r="E39" s="8" t="s">
        <v>12</v>
      </c>
      <c r="F39" s="9"/>
      <c r="G39" s="10">
        <f t="shared" si="0"/>
        <v>0</v>
      </c>
      <c r="H39" s="11">
        <v>0.22</v>
      </c>
      <c r="I39" s="10">
        <f>Tabela3[[#This Row],[Znesek brez DDV]]*Tabela3[[#This Row],[DDV]]</f>
        <v>0</v>
      </c>
    </row>
    <row r="40" spans="3:9" x14ac:dyDescent="0.25">
      <c r="C40" s="6" t="s">
        <v>60</v>
      </c>
      <c r="D40" s="7">
        <v>8</v>
      </c>
      <c r="E40" s="8" t="s">
        <v>12</v>
      </c>
      <c r="F40" s="9"/>
      <c r="G40" s="10">
        <f t="shared" si="0"/>
        <v>0</v>
      </c>
      <c r="H40" s="11">
        <v>0.22</v>
      </c>
      <c r="I40" s="10">
        <f>Tabela3[[#This Row],[Znesek brez DDV]]*Tabela3[[#This Row],[DDV]]</f>
        <v>0</v>
      </c>
    </row>
    <row r="41" spans="3:9" x14ac:dyDescent="0.25">
      <c r="C41" s="6" t="s">
        <v>61</v>
      </c>
      <c r="D41" s="7">
        <v>4</v>
      </c>
      <c r="E41" s="8" t="s">
        <v>12</v>
      </c>
      <c r="F41" s="9"/>
      <c r="G41" s="10">
        <f t="shared" si="0"/>
        <v>0</v>
      </c>
      <c r="H41" s="11">
        <v>0.22</v>
      </c>
      <c r="I41" s="10">
        <f>Tabela3[[#This Row],[Znesek brez DDV]]*Tabela3[[#This Row],[DDV]]</f>
        <v>0</v>
      </c>
    </row>
    <row r="42" spans="3:9" x14ac:dyDescent="0.25">
      <c r="C42" s="6" t="s">
        <v>62</v>
      </c>
      <c r="D42" s="7">
        <v>1</v>
      </c>
      <c r="E42" s="8" t="s">
        <v>12</v>
      </c>
      <c r="F42" s="9"/>
      <c r="G42" s="10">
        <f t="shared" si="0"/>
        <v>0</v>
      </c>
      <c r="H42" s="11">
        <v>0.22</v>
      </c>
      <c r="I42" s="10">
        <f>Tabela3[[#This Row],[Znesek brez DDV]]*Tabela3[[#This Row],[DDV]]</f>
        <v>0</v>
      </c>
    </row>
    <row r="43" spans="3:9" x14ac:dyDescent="0.25">
      <c r="C43" s="6" t="s">
        <v>63</v>
      </c>
      <c r="D43" s="7">
        <v>1</v>
      </c>
      <c r="E43" s="8" t="s">
        <v>12</v>
      </c>
      <c r="F43" s="9"/>
      <c r="G43" s="10">
        <f t="shared" si="0"/>
        <v>0</v>
      </c>
      <c r="H43" s="11">
        <v>0.22</v>
      </c>
      <c r="I43" s="10">
        <f>Tabela3[[#This Row],[Znesek brez DDV]]*Tabela3[[#This Row],[DDV]]</f>
        <v>0</v>
      </c>
    </row>
    <row r="44" spans="3:9" x14ac:dyDescent="0.25">
      <c r="C44" s="6" t="s">
        <v>64</v>
      </c>
      <c r="D44" s="7">
        <v>1</v>
      </c>
      <c r="E44" s="8" t="s">
        <v>12</v>
      </c>
      <c r="F44" s="9"/>
      <c r="G44" s="10">
        <f t="shared" si="0"/>
        <v>0</v>
      </c>
      <c r="H44" s="11">
        <v>0.22</v>
      </c>
      <c r="I44" s="10">
        <f>Tabela3[[#This Row],[Znesek brez DDV]]*Tabela3[[#This Row],[DDV]]</f>
        <v>0</v>
      </c>
    </row>
    <row r="45" spans="3:9" x14ac:dyDescent="0.25">
      <c r="C45" s="6" t="s">
        <v>65</v>
      </c>
      <c r="D45" s="7">
        <v>1</v>
      </c>
      <c r="E45" s="8" t="s">
        <v>12</v>
      </c>
      <c r="F45" s="9"/>
      <c r="G45" s="10">
        <f t="shared" si="0"/>
        <v>0</v>
      </c>
      <c r="H45" s="11">
        <v>0.22</v>
      </c>
      <c r="I45" s="10">
        <f>Tabela3[[#This Row],[Znesek brez DDV]]*Tabela3[[#This Row],[DDV]]</f>
        <v>0</v>
      </c>
    </row>
    <row r="46" spans="3:9" x14ac:dyDescent="0.25">
      <c r="C46" s="6" t="s">
        <v>66</v>
      </c>
      <c r="D46" s="7">
        <v>2</v>
      </c>
      <c r="E46" s="8" t="s">
        <v>12</v>
      </c>
      <c r="F46" s="9"/>
      <c r="G46" s="10">
        <f t="shared" si="0"/>
        <v>0</v>
      </c>
      <c r="H46" s="11">
        <v>0.22</v>
      </c>
      <c r="I46" s="10">
        <f>Tabela3[[#This Row],[Znesek brez DDV]]*Tabela3[[#This Row],[DDV]]</f>
        <v>0</v>
      </c>
    </row>
    <row r="47" spans="3:9" x14ac:dyDescent="0.25">
      <c r="C47" s="6" t="s">
        <v>67</v>
      </c>
      <c r="D47" s="7">
        <v>4</v>
      </c>
      <c r="E47" s="8" t="s">
        <v>12</v>
      </c>
      <c r="F47" s="9"/>
      <c r="G47" s="10">
        <f t="shared" si="0"/>
        <v>0</v>
      </c>
      <c r="H47" s="11">
        <v>0.22</v>
      </c>
      <c r="I47" s="10">
        <f>Tabela3[[#This Row],[Znesek brez DDV]]*Tabela3[[#This Row],[DDV]]</f>
        <v>0</v>
      </c>
    </row>
    <row r="48" spans="3:9" x14ac:dyDescent="0.25">
      <c r="C48" s="12" t="s">
        <v>68</v>
      </c>
      <c r="D48" s="13">
        <v>1</v>
      </c>
      <c r="E48" s="14" t="s">
        <v>12</v>
      </c>
      <c r="F48" s="9"/>
      <c r="G48" s="10">
        <f t="shared" si="0"/>
        <v>0</v>
      </c>
      <c r="H48" s="11">
        <v>0.22</v>
      </c>
      <c r="I48" s="10">
        <f>Tabela3[[#This Row],[Znesek brez DDV]]*Tabela3[[#This Row],[DDV]]</f>
        <v>0</v>
      </c>
    </row>
    <row r="49" spans="1:9" x14ac:dyDescent="0.25">
      <c r="E49" s="1" t="s">
        <v>69</v>
      </c>
      <c r="F49" s="1"/>
      <c r="G49" s="15">
        <f>SUM(Tabela3[Znesek brez DDV])</f>
        <v>0</v>
      </c>
      <c r="H49" s="15"/>
      <c r="I49" s="15">
        <f>SUM(Tabela3[Vrednost DDV])</f>
        <v>0</v>
      </c>
    </row>
    <row r="51" spans="1:9" ht="30" x14ac:dyDescent="0.25">
      <c r="A51" t="s">
        <v>0</v>
      </c>
      <c r="B51" s="1" t="s">
        <v>1</v>
      </c>
      <c r="C51" s="2" t="s">
        <v>2</v>
      </c>
      <c r="D51" s="2" t="s">
        <v>3</v>
      </c>
      <c r="E51" s="2" t="s">
        <v>4</v>
      </c>
      <c r="F51" s="3" t="s">
        <v>5</v>
      </c>
      <c r="G51" s="4" t="s">
        <v>6</v>
      </c>
      <c r="H51" s="2" t="s">
        <v>7</v>
      </c>
      <c r="I51" s="5" t="s">
        <v>8</v>
      </c>
    </row>
    <row r="52" spans="1:9" x14ac:dyDescent="0.25">
      <c r="A52" t="s">
        <v>9</v>
      </c>
      <c r="B52" s="1" t="s">
        <v>70</v>
      </c>
      <c r="C52" s="16" t="s">
        <v>71</v>
      </c>
      <c r="D52" s="17">
        <v>4</v>
      </c>
      <c r="E52" s="18" t="s">
        <v>12</v>
      </c>
      <c r="F52" s="19"/>
      <c r="G52" s="20">
        <f>Tabela4[[#This Row],[Cena/EM brez DDV]]*Tabela4[[#This Row],[Količina]]</f>
        <v>0</v>
      </c>
      <c r="H52" s="21">
        <v>0.22</v>
      </c>
      <c r="I52" s="22">
        <f>Tabela4[[#This Row],[DDV]]*Tabela4[[#This Row],[Znesek brez DDV]]</f>
        <v>0</v>
      </c>
    </row>
    <row r="53" spans="1:9" x14ac:dyDescent="0.25">
      <c r="A53" t="s">
        <v>13</v>
      </c>
      <c r="B53" s="1" t="s">
        <v>72</v>
      </c>
      <c r="C53" s="16" t="s">
        <v>73</v>
      </c>
      <c r="D53" s="17">
        <v>4</v>
      </c>
      <c r="E53" s="18" t="s">
        <v>12</v>
      </c>
      <c r="F53" s="19"/>
      <c r="G53" s="20">
        <f>Tabela4[[#This Row],[Cena/EM brez DDV]]*Tabela4[[#This Row],[Količina]]</f>
        <v>0</v>
      </c>
      <c r="H53" s="21">
        <v>0.22</v>
      </c>
      <c r="I53" s="22">
        <f>Tabela4[[#This Row],[DDV]]*Tabela4[[#This Row],[Znesek brez DDV]]</f>
        <v>0</v>
      </c>
    </row>
    <row r="54" spans="1:9" x14ac:dyDescent="0.25">
      <c r="A54" t="s">
        <v>16</v>
      </c>
      <c r="B54" s="1" t="s">
        <v>74</v>
      </c>
      <c r="C54" s="16" t="s">
        <v>75</v>
      </c>
      <c r="D54" s="17">
        <v>4</v>
      </c>
      <c r="E54" s="18" t="s">
        <v>12</v>
      </c>
      <c r="F54" s="19"/>
      <c r="G54" s="20">
        <f>Tabela4[[#This Row],[Cena/EM brez DDV]]*Tabela4[[#This Row],[Količina]]</f>
        <v>0</v>
      </c>
      <c r="H54" s="21">
        <v>0.22</v>
      </c>
      <c r="I54" s="22">
        <f>Tabela4[[#This Row],[DDV]]*Tabela4[[#This Row],[Znesek brez DDV]]</f>
        <v>0</v>
      </c>
    </row>
    <row r="55" spans="1:9" x14ac:dyDescent="0.25">
      <c r="A55" t="s">
        <v>19</v>
      </c>
      <c r="B55" s="1" t="s">
        <v>76</v>
      </c>
      <c r="C55" s="16" t="s">
        <v>77</v>
      </c>
      <c r="D55" s="17">
        <v>4</v>
      </c>
      <c r="E55" s="18" t="s">
        <v>12</v>
      </c>
      <c r="F55" s="19"/>
      <c r="G55" s="20">
        <f>Tabela4[[#This Row],[Cena/EM brez DDV]]*Tabela4[[#This Row],[Količina]]</f>
        <v>0</v>
      </c>
      <c r="H55" s="21">
        <v>0.22</v>
      </c>
      <c r="I55" s="22">
        <f>Tabela4[[#This Row],[DDV]]*Tabela4[[#This Row],[Znesek brez DDV]]</f>
        <v>0</v>
      </c>
    </row>
    <row r="56" spans="1:9" x14ac:dyDescent="0.25">
      <c r="C56" s="16" t="s">
        <v>31</v>
      </c>
      <c r="D56" s="17">
        <v>4</v>
      </c>
      <c r="E56" s="18" t="s">
        <v>12</v>
      </c>
      <c r="F56" s="19"/>
      <c r="G56" s="20">
        <f>Tabela4[[#This Row],[Cena/EM brez DDV]]*Tabela4[[#This Row],[Količina]]</f>
        <v>0</v>
      </c>
      <c r="H56" s="21">
        <v>0.22</v>
      </c>
      <c r="I56" s="22">
        <f>Tabela4[[#This Row],[DDV]]*Tabela4[[#This Row],[Znesek brez DDV]]</f>
        <v>0</v>
      </c>
    </row>
    <row r="57" spans="1:9" x14ac:dyDescent="0.25">
      <c r="C57" s="16" t="s">
        <v>78</v>
      </c>
      <c r="D57" s="17">
        <v>4</v>
      </c>
      <c r="E57" s="18" t="s">
        <v>12</v>
      </c>
      <c r="F57" s="19"/>
      <c r="G57" s="20">
        <f>Tabela4[[#This Row],[Cena/EM brez DDV]]*Tabela4[[#This Row],[Količina]]</f>
        <v>0</v>
      </c>
      <c r="H57" s="21">
        <v>0.22</v>
      </c>
      <c r="I57" s="22">
        <f>Tabela4[[#This Row],[DDV]]*Tabela4[[#This Row],[Znesek brez DDV]]</f>
        <v>0</v>
      </c>
    </row>
    <row r="58" spans="1:9" x14ac:dyDescent="0.25">
      <c r="C58" s="16" t="s">
        <v>79</v>
      </c>
      <c r="D58" s="17">
        <v>1</v>
      </c>
      <c r="E58" s="18" t="s">
        <v>12</v>
      </c>
      <c r="F58" s="19"/>
      <c r="G58" s="20">
        <f>Tabela4[[#This Row],[Cena/EM brez DDV]]*Tabela4[[#This Row],[Količina]]</f>
        <v>0</v>
      </c>
      <c r="H58" s="21">
        <v>0.22</v>
      </c>
      <c r="I58" s="22">
        <f>Tabela4[[#This Row],[DDV]]*Tabela4[[#This Row],[Znesek brez DDV]]</f>
        <v>0</v>
      </c>
    </row>
    <row r="59" spans="1:9" x14ac:dyDescent="0.25">
      <c r="C59" s="16" t="s">
        <v>80</v>
      </c>
      <c r="D59" s="17">
        <v>4</v>
      </c>
      <c r="E59" s="18" t="s">
        <v>12</v>
      </c>
      <c r="F59" s="19"/>
      <c r="G59" s="20">
        <f>Tabela4[[#This Row],[Cena/EM brez DDV]]*Tabela4[[#This Row],[Količina]]</f>
        <v>0</v>
      </c>
      <c r="H59" s="21">
        <v>0.22</v>
      </c>
      <c r="I59" s="22">
        <f>Tabela4[[#This Row],[DDV]]*Tabela4[[#This Row],[Znesek brez DDV]]</f>
        <v>0</v>
      </c>
    </row>
    <row r="60" spans="1:9" x14ac:dyDescent="0.25">
      <c r="C60" s="16" t="s">
        <v>81</v>
      </c>
      <c r="D60" s="17">
        <v>2</v>
      </c>
      <c r="E60" s="18" t="s">
        <v>12</v>
      </c>
      <c r="F60" s="19"/>
      <c r="G60" s="20">
        <f>Tabela4[[#This Row],[Cena/EM brez DDV]]*Tabela4[[#This Row],[Količina]]</f>
        <v>0</v>
      </c>
      <c r="H60" s="21">
        <v>0.22</v>
      </c>
      <c r="I60" s="22">
        <f>Tabela4[[#This Row],[DDV]]*Tabela4[[#This Row],[Znesek brez DDV]]</f>
        <v>0</v>
      </c>
    </row>
    <row r="61" spans="1:9" x14ac:dyDescent="0.25">
      <c r="C61" s="16" t="s">
        <v>82</v>
      </c>
      <c r="D61" s="17">
        <v>2</v>
      </c>
      <c r="E61" s="18" t="s">
        <v>12</v>
      </c>
      <c r="F61" s="19"/>
      <c r="G61" s="20">
        <f>Tabela4[[#This Row],[Cena/EM brez DDV]]*Tabela4[[#This Row],[Količina]]</f>
        <v>0</v>
      </c>
      <c r="H61" s="21">
        <v>0.22</v>
      </c>
      <c r="I61" s="22">
        <f>Tabela4[[#This Row],[DDV]]*Tabela4[[#This Row],[Znesek brez DDV]]</f>
        <v>0</v>
      </c>
    </row>
    <row r="62" spans="1:9" x14ac:dyDescent="0.25">
      <c r="C62" s="16" t="s">
        <v>83</v>
      </c>
      <c r="D62" s="17">
        <v>2</v>
      </c>
      <c r="E62" s="18" t="s">
        <v>12</v>
      </c>
      <c r="F62" s="19"/>
      <c r="G62" s="20">
        <f>Tabela4[[#This Row],[Cena/EM brez DDV]]*Tabela4[[#This Row],[Količina]]</f>
        <v>0</v>
      </c>
      <c r="H62" s="21">
        <v>0.22</v>
      </c>
      <c r="I62" s="22">
        <f>Tabela4[[#This Row],[DDV]]*Tabela4[[#This Row],[Znesek brez DDV]]</f>
        <v>0</v>
      </c>
    </row>
    <row r="63" spans="1:9" x14ac:dyDescent="0.25">
      <c r="C63" s="16" t="s">
        <v>84</v>
      </c>
      <c r="D63" s="17">
        <v>60</v>
      </c>
      <c r="E63" s="18" t="s">
        <v>53</v>
      </c>
      <c r="F63" s="19"/>
      <c r="G63" s="20">
        <f>Tabela4[[#This Row],[Cena/EM brez DDV]]*Tabela4[[#This Row],[Količina]]</f>
        <v>0</v>
      </c>
      <c r="H63" s="21">
        <v>0.22</v>
      </c>
      <c r="I63" s="22">
        <f>Tabela4[[#This Row],[DDV]]*Tabela4[[#This Row],[Znesek brez DDV]]</f>
        <v>0</v>
      </c>
    </row>
    <row r="64" spans="1:9" x14ac:dyDescent="0.25">
      <c r="C64" s="16" t="s">
        <v>85</v>
      </c>
      <c r="D64" s="17">
        <v>13</v>
      </c>
      <c r="E64" s="18" t="s">
        <v>53</v>
      </c>
      <c r="F64" s="19"/>
      <c r="G64" s="20">
        <f>Tabela4[[#This Row],[Cena/EM brez DDV]]*Tabela4[[#This Row],[Količina]]</f>
        <v>0</v>
      </c>
      <c r="H64" s="21">
        <v>0.22</v>
      </c>
      <c r="I64" s="22">
        <f>Tabela4[[#This Row],[DDV]]*Tabela4[[#This Row],[Znesek brez DDV]]</f>
        <v>0</v>
      </c>
    </row>
    <row r="65" spans="1:9" x14ac:dyDescent="0.25">
      <c r="C65" s="16" t="s">
        <v>86</v>
      </c>
      <c r="D65" s="17">
        <v>3</v>
      </c>
      <c r="E65" s="18" t="s">
        <v>23</v>
      </c>
      <c r="F65" s="19"/>
      <c r="G65" s="20">
        <f>Tabela4[[#This Row],[Cena/EM brez DDV]]*Tabela4[[#This Row],[Količina]]</f>
        <v>0</v>
      </c>
      <c r="H65" s="21">
        <v>0.22</v>
      </c>
      <c r="I65" s="22">
        <f>Tabela4[[#This Row],[DDV]]*Tabela4[[#This Row],[Znesek brez DDV]]</f>
        <v>0</v>
      </c>
    </row>
    <row r="66" spans="1:9" x14ac:dyDescent="0.25">
      <c r="C66" s="16" t="s">
        <v>87</v>
      </c>
      <c r="D66" s="17">
        <v>1</v>
      </c>
      <c r="E66" s="18" t="s">
        <v>12</v>
      </c>
      <c r="F66" s="19"/>
      <c r="G66" s="20">
        <f>Tabela4[[#This Row],[Cena/EM brez DDV]]*Tabela4[[#This Row],[Količina]]</f>
        <v>0</v>
      </c>
      <c r="H66" s="21">
        <v>0.22</v>
      </c>
      <c r="I66" s="22">
        <f>Tabela4[[#This Row],[DDV]]*Tabela4[[#This Row],[Znesek brez DDV]]</f>
        <v>0</v>
      </c>
    </row>
    <row r="67" spans="1:9" x14ac:dyDescent="0.25">
      <c r="C67" s="16" t="s">
        <v>88</v>
      </c>
      <c r="D67" s="17">
        <v>2</v>
      </c>
      <c r="E67" s="18" t="s">
        <v>12</v>
      </c>
      <c r="F67" s="19"/>
      <c r="G67" s="20">
        <f>Tabela4[[#This Row],[Cena/EM brez DDV]]*Tabela4[[#This Row],[Količina]]</f>
        <v>0</v>
      </c>
      <c r="H67" s="21">
        <v>0.22</v>
      </c>
      <c r="I67" s="22">
        <f>Tabela4[[#This Row],[DDV]]*Tabela4[[#This Row],[Znesek brez DDV]]</f>
        <v>0</v>
      </c>
    </row>
    <row r="68" spans="1:9" x14ac:dyDescent="0.25">
      <c r="C68" s="23" t="s">
        <v>52</v>
      </c>
      <c r="D68" s="24">
        <v>10</v>
      </c>
      <c r="E68" s="25" t="s">
        <v>53</v>
      </c>
      <c r="F68" s="19"/>
      <c r="G68" s="26">
        <f>Tabela4[[#This Row],[Cena/EM brez DDV]]*Tabela4[[#This Row],[Količina]]</f>
        <v>0</v>
      </c>
      <c r="H68" s="21">
        <v>0.22</v>
      </c>
      <c r="I68" s="22">
        <f>Tabela4[[#This Row],[DDV]]*Tabela4[[#This Row],[Znesek brez DDV]]</f>
        <v>0</v>
      </c>
    </row>
    <row r="69" spans="1:9" x14ac:dyDescent="0.25">
      <c r="C69" s="16" t="s">
        <v>89</v>
      </c>
      <c r="D69" s="17">
        <v>2</v>
      </c>
      <c r="E69" s="18" t="s">
        <v>12</v>
      </c>
      <c r="F69" s="19"/>
      <c r="G69" s="26">
        <f>Tabela4[[#This Row],[Cena/EM brez DDV]]*Tabela4[[#This Row],[Količina]]</f>
        <v>0</v>
      </c>
      <c r="H69" s="21">
        <v>0.22</v>
      </c>
      <c r="I69" s="22">
        <f>Tabela4[[#This Row],[DDV]]*Tabela4[[#This Row],[Znesek brez DDV]]</f>
        <v>0</v>
      </c>
    </row>
    <row r="70" spans="1:9" x14ac:dyDescent="0.25">
      <c r="C70" s="23" t="s">
        <v>90</v>
      </c>
      <c r="D70" s="24">
        <v>1</v>
      </c>
      <c r="E70" s="25" t="s">
        <v>12</v>
      </c>
      <c r="F70" s="19"/>
      <c r="G70" s="26">
        <f>Tabela4[[#This Row],[Cena/EM brez DDV]]*Tabela4[[#This Row],[Količina]]</f>
        <v>0</v>
      </c>
      <c r="H70" s="21">
        <v>0.22</v>
      </c>
      <c r="I70" s="22">
        <f>Tabela4[[#This Row],[DDV]]*Tabela4[[#This Row],[Znesek brez DDV]]</f>
        <v>0</v>
      </c>
    </row>
    <row r="71" spans="1:9" x14ac:dyDescent="0.25">
      <c r="E71" s="1" t="s">
        <v>69</v>
      </c>
      <c r="G71" s="15">
        <f>SUM(Tabela4[Znesek brez DDV])</f>
        <v>0</v>
      </c>
      <c r="H71" s="15"/>
      <c r="I71" s="15">
        <f>SUM(Tabela4[Vrednost DDV])</f>
        <v>0</v>
      </c>
    </row>
    <row r="73" spans="1:9" ht="30" x14ac:dyDescent="0.25">
      <c r="A73" t="s">
        <v>0</v>
      </c>
      <c r="B73" s="1" t="s">
        <v>91</v>
      </c>
      <c r="C73" s="2" t="s">
        <v>2</v>
      </c>
      <c r="D73" s="2" t="s">
        <v>3</v>
      </c>
      <c r="E73" s="2" t="s">
        <v>4</v>
      </c>
      <c r="F73" s="3" t="s">
        <v>5</v>
      </c>
      <c r="G73" s="4" t="s">
        <v>6</v>
      </c>
      <c r="H73" s="2" t="s">
        <v>7</v>
      </c>
      <c r="I73" s="5" t="s">
        <v>8</v>
      </c>
    </row>
    <row r="74" spans="1:9" x14ac:dyDescent="0.25">
      <c r="A74" t="s">
        <v>9</v>
      </c>
      <c r="B74" s="1" t="s">
        <v>92</v>
      </c>
      <c r="C74" s="16" t="s">
        <v>93</v>
      </c>
      <c r="D74" s="17">
        <v>4</v>
      </c>
      <c r="E74" s="18" t="s">
        <v>12</v>
      </c>
      <c r="F74" s="19"/>
      <c r="G74" s="20">
        <f>Tabela5[[#This Row],[Cena/EM brez DDV]]*Tabela5[[#This Row],[Količina]]</f>
        <v>0</v>
      </c>
      <c r="H74" s="21">
        <v>0.22</v>
      </c>
      <c r="I74" s="22">
        <f>Tabela5[[#This Row],[DDV]]*Tabela5[[#This Row],[Znesek brez DDV]]</f>
        <v>0</v>
      </c>
    </row>
    <row r="75" spans="1:9" x14ac:dyDescent="0.25">
      <c r="A75" t="s">
        <v>13</v>
      </c>
      <c r="B75" s="1" t="s">
        <v>94</v>
      </c>
      <c r="C75" s="16" t="s">
        <v>95</v>
      </c>
      <c r="D75" s="17">
        <v>4</v>
      </c>
      <c r="E75" s="18" t="s">
        <v>12</v>
      </c>
      <c r="F75" s="19"/>
      <c r="G75" s="20">
        <f>Tabela5[[#This Row],[Cena/EM brez DDV]]*Tabela5[[#This Row],[Količina]]</f>
        <v>0</v>
      </c>
      <c r="H75" s="21">
        <v>0.22</v>
      </c>
      <c r="I75" s="22">
        <f>Tabela5[[#This Row],[DDV]]*Tabela5[[#This Row],[Znesek brez DDV]]</f>
        <v>0</v>
      </c>
    </row>
    <row r="76" spans="1:9" x14ac:dyDescent="0.25">
      <c r="A76" t="s">
        <v>16</v>
      </c>
      <c r="B76" s="1" t="s">
        <v>96</v>
      </c>
      <c r="C76" s="16" t="s">
        <v>97</v>
      </c>
      <c r="D76" s="17">
        <v>10</v>
      </c>
      <c r="E76" s="18" t="s">
        <v>12</v>
      </c>
      <c r="F76" s="19"/>
      <c r="G76" s="20">
        <f>Tabela5[[#This Row],[Cena/EM brez DDV]]*Tabela5[[#This Row],[Količina]]</f>
        <v>0</v>
      </c>
      <c r="H76" s="21">
        <v>0.22</v>
      </c>
      <c r="I76" s="22">
        <f>Tabela5[[#This Row],[DDV]]*Tabela5[[#This Row],[Znesek brez DDV]]</f>
        <v>0</v>
      </c>
    </row>
    <row r="77" spans="1:9" x14ac:dyDescent="0.25">
      <c r="A77" t="s">
        <v>19</v>
      </c>
      <c r="B77" s="1" t="s">
        <v>98</v>
      </c>
      <c r="C77" s="16" t="s">
        <v>99</v>
      </c>
      <c r="D77" s="17">
        <v>4</v>
      </c>
      <c r="E77" s="18" t="s">
        <v>12</v>
      </c>
      <c r="F77" s="19"/>
      <c r="G77" s="20">
        <f>Tabela5[[#This Row],[Cena/EM brez DDV]]*Tabela5[[#This Row],[Količina]]</f>
        <v>0</v>
      </c>
      <c r="H77" s="21">
        <v>0.22</v>
      </c>
      <c r="I77" s="22">
        <f>Tabela5[[#This Row],[DDV]]*Tabela5[[#This Row],[Znesek brez DDV]]</f>
        <v>0</v>
      </c>
    </row>
    <row r="78" spans="1:9" x14ac:dyDescent="0.25">
      <c r="C78" s="16" t="s">
        <v>100</v>
      </c>
      <c r="D78" s="17">
        <v>4</v>
      </c>
      <c r="E78" s="18" t="s">
        <v>12</v>
      </c>
      <c r="F78" s="19"/>
      <c r="G78" s="20">
        <f>Tabela5[[#This Row],[Cena/EM brez DDV]]*Tabela5[[#This Row],[Količina]]</f>
        <v>0</v>
      </c>
      <c r="H78" s="21">
        <v>0.22</v>
      </c>
      <c r="I78" s="22">
        <f>Tabela5[[#This Row],[DDV]]*Tabela5[[#This Row],[Znesek brez DDV]]</f>
        <v>0</v>
      </c>
    </row>
    <row r="79" spans="1:9" x14ac:dyDescent="0.25">
      <c r="C79" s="16" t="s">
        <v>101</v>
      </c>
      <c r="D79" s="17">
        <v>4</v>
      </c>
      <c r="E79" s="18" t="s">
        <v>12</v>
      </c>
      <c r="F79" s="19"/>
      <c r="G79" s="20">
        <f>Tabela5[[#This Row],[Cena/EM brez DDV]]*Tabela5[[#This Row],[Količina]]</f>
        <v>0</v>
      </c>
      <c r="H79" s="21">
        <v>0.22</v>
      </c>
      <c r="I79" s="22">
        <f>Tabela5[[#This Row],[DDV]]*Tabela5[[#This Row],[Znesek brez DDV]]</f>
        <v>0</v>
      </c>
    </row>
    <row r="80" spans="1:9" x14ac:dyDescent="0.25">
      <c r="C80" s="16" t="s">
        <v>102</v>
      </c>
      <c r="D80" s="17">
        <v>4</v>
      </c>
      <c r="E80" s="18" t="s">
        <v>12</v>
      </c>
      <c r="F80" s="19"/>
      <c r="G80" s="20">
        <f>Tabela5[[#This Row],[Cena/EM brez DDV]]*Tabela5[[#This Row],[Količina]]</f>
        <v>0</v>
      </c>
      <c r="H80" s="21">
        <v>0.22</v>
      </c>
      <c r="I80" s="22">
        <f>Tabela5[[#This Row],[DDV]]*Tabela5[[#This Row],[Znesek brez DDV]]</f>
        <v>0</v>
      </c>
    </row>
    <row r="81" spans="3:9" x14ac:dyDescent="0.25">
      <c r="C81" s="16" t="s">
        <v>32</v>
      </c>
      <c r="D81" s="17">
        <v>4</v>
      </c>
      <c r="E81" s="18" t="s">
        <v>12</v>
      </c>
      <c r="F81" s="19"/>
      <c r="G81" s="20">
        <f>Tabela5[[#This Row],[Cena/EM brez DDV]]*Tabela5[[#This Row],[Količina]]</f>
        <v>0</v>
      </c>
      <c r="H81" s="21">
        <v>0.22</v>
      </c>
      <c r="I81" s="22">
        <f>Tabela5[[#This Row],[DDV]]*Tabela5[[#This Row],[Znesek brez DDV]]</f>
        <v>0</v>
      </c>
    </row>
    <row r="82" spans="3:9" x14ac:dyDescent="0.25">
      <c r="C82" s="16" t="s">
        <v>103</v>
      </c>
      <c r="D82" s="17">
        <v>4</v>
      </c>
      <c r="E82" s="18" t="s">
        <v>12</v>
      </c>
      <c r="F82" s="19"/>
      <c r="G82" s="20">
        <f>Tabela5[[#This Row],[Cena/EM brez DDV]]*Tabela5[[#This Row],[Količina]]</f>
        <v>0</v>
      </c>
      <c r="H82" s="21">
        <v>0.22</v>
      </c>
      <c r="I82" s="22">
        <f>Tabela5[[#This Row],[DDV]]*Tabela5[[#This Row],[Znesek brez DDV]]</f>
        <v>0</v>
      </c>
    </row>
    <row r="83" spans="3:9" x14ac:dyDescent="0.25">
      <c r="C83" s="16" t="s">
        <v>104</v>
      </c>
      <c r="D83" s="17">
        <v>1</v>
      </c>
      <c r="E83" s="18" t="s">
        <v>12</v>
      </c>
      <c r="F83" s="19"/>
      <c r="G83" s="20">
        <f>Tabela5[[#This Row],[Cena/EM brez DDV]]*Tabela5[[#This Row],[Količina]]</f>
        <v>0</v>
      </c>
      <c r="H83" s="21">
        <v>0.22</v>
      </c>
      <c r="I83" s="22">
        <f>Tabela5[[#This Row],[DDV]]*Tabela5[[#This Row],[Znesek brez DDV]]</f>
        <v>0</v>
      </c>
    </row>
    <row r="84" spans="3:9" x14ac:dyDescent="0.25">
      <c r="C84" s="16" t="s">
        <v>105</v>
      </c>
      <c r="D84" s="17">
        <v>2</v>
      </c>
      <c r="E84" s="18" t="s">
        <v>12</v>
      </c>
      <c r="F84" s="19"/>
      <c r="G84" s="20">
        <f>Tabela5[[#This Row],[Cena/EM brez DDV]]*Tabela5[[#This Row],[Količina]]</f>
        <v>0</v>
      </c>
      <c r="H84" s="21">
        <v>0.22</v>
      </c>
      <c r="I84" s="22">
        <f>Tabela5[[#This Row],[DDV]]*Tabela5[[#This Row],[Znesek brez DDV]]</f>
        <v>0</v>
      </c>
    </row>
    <row r="85" spans="3:9" x14ac:dyDescent="0.25">
      <c r="C85" s="16" t="s">
        <v>106</v>
      </c>
      <c r="D85" s="17">
        <v>2</v>
      </c>
      <c r="E85" s="18" t="s">
        <v>12</v>
      </c>
      <c r="F85" s="19"/>
      <c r="G85" s="20">
        <f>Tabela5[[#This Row],[Cena/EM brez DDV]]*Tabela5[[#This Row],[Količina]]</f>
        <v>0</v>
      </c>
      <c r="H85" s="21">
        <v>0.22</v>
      </c>
      <c r="I85" s="22">
        <f>Tabela5[[#This Row],[DDV]]*Tabela5[[#This Row],[Znesek brez DDV]]</f>
        <v>0</v>
      </c>
    </row>
    <row r="86" spans="3:9" x14ac:dyDescent="0.25">
      <c r="C86" s="16" t="s">
        <v>107</v>
      </c>
      <c r="D86" s="17">
        <v>3</v>
      </c>
      <c r="E86" s="18" t="s">
        <v>108</v>
      </c>
      <c r="F86" s="19"/>
      <c r="G86" s="20">
        <f>Tabela5[[#This Row],[Cena/EM brez DDV]]*Tabela5[[#This Row],[Količina]]</f>
        <v>0</v>
      </c>
      <c r="H86" s="21">
        <v>0.22</v>
      </c>
      <c r="I86" s="22">
        <f>Tabela5[[#This Row],[DDV]]*Tabela5[[#This Row],[Znesek brez DDV]]</f>
        <v>0</v>
      </c>
    </row>
    <row r="87" spans="3:9" x14ac:dyDescent="0.25">
      <c r="C87" s="16" t="s">
        <v>109</v>
      </c>
      <c r="D87" s="17">
        <v>2</v>
      </c>
      <c r="E87" s="18" t="s">
        <v>53</v>
      </c>
      <c r="F87" s="19"/>
      <c r="G87" s="20">
        <f>Tabela5[[#This Row],[Cena/EM brez DDV]]*Tabela5[[#This Row],[Količina]]</f>
        <v>0</v>
      </c>
      <c r="H87" s="21">
        <v>0.22</v>
      </c>
      <c r="I87" s="22">
        <f>Tabela5[[#This Row],[DDV]]*Tabela5[[#This Row],[Znesek brez DDV]]</f>
        <v>0</v>
      </c>
    </row>
    <row r="88" spans="3:9" x14ac:dyDescent="0.25">
      <c r="C88" s="16" t="s">
        <v>110</v>
      </c>
      <c r="D88" s="17">
        <v>56</v>
      </c>
      <c r="E88" s="18" t="s">
        <v>53</v>
      </c>
      <c r="F88" s="19"/>
      <c r="G88" s="20">
        <f>Tabela5[[#This Row],[Cena/EM brez DDV]]*Tabela5[[#This Row],[Količina]]</f>
        <v>0</v>
      </c>
      <c r="H88" s="21">
        <v>0.22</v>
      </c>
      <c r="I88" s="22">
        <f>Tabela5[[#This Row],[DDV]]*Tabela5[[#This Row],[Znesek brez DDV]]</f>
        <v>0</v>
      </c>
    </row>
    <row r="89" spans="3:9" x14ac:dyDescent="0.25">
      <c r="C89" s="16" t="s">
        <v>111</v>
      </c>
      <c r="D89" s="17">
        <v>1</v>
      </c>
      <c r="E89" s="18" t="s">
        <v>12</v>
      </c>
      <c r="F89" s="19"/>
      <c r="G89" s="20">
        <f>Tabela5[[#This Row],[Cena/EM brez DDV]]*Tabela5[[#This Row],[Količina]]</f>
        <v>0</v>
      </c>
      <c r="H89" s="21">
        <v>0.22</v>
      </c>
      <c r="I89" s="22">
        <f>Tabela5[[#This Row],[DDV]]*Tabela5[[#This Row],[Znesek brez DDV]]</f>
        <v>0</v>
      </c>
    </row>
    <row r="90" spans="3:9" x14ac:dyDescent="0.25">
      <c r="C90" s="16" t="s">
        <v>112</v>
      </c>
      <c r="D90" s="17">
        <v>4</v>
      </c>
      <c r="E90" s="18" t="s">
        <v>12</v>
      </c>
      <c r="F90" s="19"/>
      <c r="G90" s="20">
        <f>Tabela5[[#This Row],[Cena/EM brez DDV]]*Tabela5[[#This Row],[Količina]]</f>
        <v>0</v>
      </c>
      <c r="H90" s="21">
        <v>0.22</v>
      </c>
      <c r="I90" s="22">
        <f>Tabela5[[#This Row],[DDV]]*Tabela5[[#This Row],[Znesek brez DDV]]</f>
        <v>0</v>
      </c>
    </row>
    <row r="91" spans="3:9" x14ac:dyDescent="0.25">
      <c r="C91" s="16" t="s">
        <v>113</v>
      </c>
      <c r="D91" s="17">
        <v>1</v>
      </c>
      <c r="E91" s="18" t="s">
        <v>12</v>
      </c>
      <c r="F91" s="19"/>
      <c r="G91" s="20">
        <f>Tabela5[[#This Row],[Cena/EM brez DDV]]*Tabela5[[#This Row],[Količina]]</f>
        <v>0</v>
      </c>
      <c r="H91" s="21">
        <v>0.22</v>
      </c>
      <c r="I91" s="22">
        <f>Tabela5[[#This Row],[DDV]]*Tabela5[[#This Row],[Znesek brez DDV]]</f>
        <v>0</v>
      </c>
    </row>
    <row r="92" spans="3:9" x14ac:dyDescent="0.25">
      <c r="C92" s="16" t="s">
        <v>114</v>
      </c>
      <c r="D92" s="17">
        <v>1</v>
      </c>
      <c r="E92" s="18" t="s">
        <v>12</v>
      </c>
      <c r="F92" s="19"/>
      <c r="G92" s="20">
        <f>Tabela5[[#This Row],[Cena/EM brez DDV]]*Tabela5[[#This Row],[Količina]]</f>
        <v>0</v>
      </c>
      <c r="H92" s="21">
        <v>0.22</v>
      </c>
      <c r="I92" s="22">
        <f>Tabela5[[#This Row],[DDV]]*Tabela5[[#This Row],[Znesek brez DDV]]</f>
        <v>0</v>
      </c>
    </row>
    <row r="93" spans="3:9" x14ac:dyDescent="0.25">
      <c r="C93" s="16" t="s">
        <v>115</v>
      </c>
      <c r="D93" s="17">
        <v>2</v>
      </c>
      <c r="E93" s="18" t="s">
        <v>12</v>
      </c>
      <c r="F93" s="19"/>
      <c r="G93" s="20">
        <f>Tabela5[[#This Row],[Cena/EM brez DDV]]*Tabela5[[#This Row],[Količina]]</f>
        <v>0</v>
      </c>
      <c r="H93" s="21">
        <v>0.22</v>
      </c>
      <c r="I93" s="22">
        <f>Tabela5[[#This Row],[DDV]]*Tabela5[[#This Row],[Znesek brez DDV]]</f>
        <v>0</v>
      </c>
    </row>
    <row r="94" spans="3:9" x14ac:dyDescent="0.25">
      <c r="C94" s="16" t="s">
        <v>116</v>
      </c>
      <c r="D94" s="17">
        <v>2</v>
      </c>
      <c r="E94" s="18" t="s">
        <v>12</v>
      </c>
      <c r="F94" s="19"/>
      <c r="G94" s="20">
        <f>Tabela5[[#This Row],[Cena/EM brez DDV]]*Tabela5[[#This Row],[Količina]]</f>
        <v>0</v>
      </c>
      <c r="H94" s="21">
        <v>0.22</v>
      </c>
      <c r="I94" s="22">
        <f>Tabela5[[#This Row],[DDV]]*Tabela5[[#This Row],[Znesek brez DDV]]</f>
        <v>0</v>
      </c>
    </row>
    <row r="95" spans="3:9" x14ac:dyDescent="0.25">
      <c r="C95" s="16" t="s">
        <v>117</v>
      </c>
      <c r="D95" s="17">
        <v>18</v>
      </c>
      <c r="E95" s="18" t="s">
        <v>44</v>
      </c>
      <c r="F95" s="19"/>
      <c r="G95" s="20">
        <f>Tabela5[[#This Row],[Cena/EM brez DDV]]*Tabela5[[#This Row],[Količina]]</f>
        <v>0</v>
      </c>
      <c r="H95" s="21">
        <v>0.22</v>
      </c>
      <c r="I95" s="22">
        <f>Tabela5[[#This Row],[DDV]]*Tabela5[[#This Row],[Znesek brez DDV]]</f>
        <v>0</v>
      </c>
    </row>
    <row r="96" spans="3:9" x14ac:dyDescent="0.25">
      <c r="C96" s="16" t="s">
        <v>118</v>
      </c>
      <c r="D96" s="17">
        <v>2</v>
      </c>
      <c r="E96" s="18" t="s">
        <v>12</v>
      </c>
      <c r="F96" s="19"/>
      <c r="G96" s="20">
        <f>Tabela5[[#This Row],[Cena/EM brez DDV]]*Tabela5[[#This Row],[Količina]]</f>
        <v>0</v>
      </c>
      <c r="H96" s="21">
        <v>0.22</v>
      </c>
      <c r="I96" s="22">
        <f>Tabela5[[#This Row],[DDV]]*Tabela5[[#This Row],[Znesek brez DDV]]</f>
        <v>0</v>
      </c>
    </row>
    <row r="97" spans="3:9" x14ac:dyDescent="0.25">
      <c r="C97" s="16" t="s">
        <v>119</v>
      </c>
      <c r="D97" s="17">
        <v>2</v>
      </c>
      <c r="E97" s="18" t="s">
        <v>12</v>
      </c>
      <c r="F97" s="19"/>
      <c r="G97" s="20">
        <f>Tabela5[[#This Row],[Cena/EM brez DDV]]*Tabela5[[#This Row],[Količina]]</f>
        <v>0</v>
      </c>
      <c r="H97" s="21">
        <v>0.22</v>
      </c>
      <c r="I97" s="22">
        <f>Tabela5[[#This Row],[DDV]]*Tabela5[[#This Row],[Znesek brez DDV]]</f>
        <v>0</v>
      </c>
    </row>
    <row r="98" spans="3:9" x14ac:dyDescent="0.25">
      <c r="C98" s="23" t="s">
        <v>60</v>
      </c>
      <c r="D98" s="24">
        <v>4</v>
      </c>
      <c r="E98" s="25" t="s">
        <v>12</v>
      </c>
      <c r="F98" s="19"/>
      <c r="G98" s="26">
        <f>Tabela5[[#This Row],[Cena/EM brez DDV]]*Tabela5[[#This Row],[Količina]]</f>
        <v>0</v>
      </c>
      <c r="H98" s="21">
        <v>0.22</v>
      </c>
      <c r="I98" s="22">
        <f>Tabela5[[#This Row],[DDV]]*Tabela5[[#This Row],[Znesek brez DDV]]</f>
        <v>0</v>
      </c>
    </row>
    <row r="99" spans="3:9" x14ac:dyDescent="0.25">
      <c r="C99" s="16" t="s">
        <v>120</v>
      </c>
      <c r="D99" s="17">
        <v>1</v>
      </c>
      <c r="E99" s="18" t="s">
        <v>12</v>
      </c>
      <c r="F99" s="19"/>
      <c r="G99" s="26">
        <f>Tabela5[[#This Row],[Cena/EM brez DDV]]*Tabela5[[#This Row],[Količina]]</f>
        <v>0</v>
      </c>
      <c r="H99" s="21">
        <v>0.22</v>
      </c>
      <c r="I99" s="22">
        <f>Tabela5[[#This Row],[DDV]]*Tabela5[[#This Row],[Znesek brez DDV]]</f>
        <v>0</v>
      </c>
    </row>
    <row r="100" spans="3:9" x14ac:dyDescent="0.25">
      <c r="C100" s="16" t="s">
        <v>121</v>
      </c>
      <c r="D100" s="17">
        <v>2</v>
      </c>
      <c r="E100" s="18" t="s">
        <v>12</v>
      </c>
      <c r="F100" s="19"/>
      <c r="G100" s="26">
        <f>Tabela5[[#This Row],[Cena/EM brez DDV]]*Tabela5[[#This Row],[Količina]]</f>
        <v>0</v>
      </c>
      <c r="H100" s="21">
        <v>0.22</v>
      </c>
      <c r="I100" s="22">
        <f>Tabela5[[#This Row],[DDV]]*Tabela5[[#This Row],[Znesek brez DDV]]</f>
        <v>0</v>
      </c>
    </row>
    <row r="101" spans="3:9" x14ac:dyDescent="0.25">
      <c r="C101" s="16" t="s">
        <v>122</v>
      </c>
      <c r="D101" s="17">
        <v>1</v>
      </c>
      <c r="E101" s="18" t="s">
        <v>12</v>
      </c>
      <c r="F101" s="19"/>
      <c r="G101" s="26">
        <f>Tabela5[[#This Row],[Cena/EM brez DDV]]*Tabela5[[#This Row],[Količina]]</f>
        <v>0</v>
      </c>
      <c r="H101" s="21">
        <v>0.22</v>
      </c>
      <c r="I101" s="22">
        <f>Tabela5[[#This Row],[DDV]]*Tabela5[[#This Row],[Znesek brez DDV]]</f>
        <v>0</v>
      </c>
    </row>
    <row r="102" spans="3:9" x14ac:dyDescent="0.25">
      <c r="C102" s="16" t="s">
        <v>123</v>
      </c>
      <c r="D102" s="17">
        <v>1</v>
      </c>
      <c r="E102" s="18" t="s">
        <v>12</v>
      </c>
      <c r="F102" s="19"/>
      <c r="G102" s="26">
        <f>Tabela5[[#This Row],[Cena/EM brez DDV]]*Tabela5[[#This Row],[Količina]]</f>
        <v>0</v>
      </c>
      <c r="H102" s="21">
        <v>0.22</v>
      </c>
      <c r="I102" s="22">
        <f>Tabela5[[#This Row],[DDV]]*Tabela5[[#This Row],[Znesek brez DDV]]</f>
        <v>0</v>
      </c>
    </row>
    <row r="103" spans="3:9" x14ac:dyDescent="0.25">
      <c r="C103" s="16" t="s">
        <v>124</v>
      </c>
      <c r="D103" s="17">
        <v>1</v>
      </c>
      <c r="E103" s="18" t="s">
        <v>12</v>
      </c>
      <c r="F103" s="19"/>
      <c r="G103" s="26">
        <f>Tabela5[[#This Row],[Cena/EM brez DDV]]*Tabela5[[#This Row],[Količina]]</f>
        <v>0</v>
      </c>
      <c r="H103" s="21">
        <v>0.22</v>
      </c>
      <c r="I103" s="22">
        <f>Tabela5[[#This Row],[DDV]]*Tabela5[[#This Row],[Znesek brez DDV]]</f>
        <v>0</v>
      </c>
    </row>
    <row r="104" spans="3:9" x14ac:dyDescent="0.25">
      <c r="C104" s="16" t="s">
        <v>125</v>
      </c>
      <c r="D104" s="17">
        <v>1</v>
      </c>
      <c r="E104" s="18" t="s">
        <v>12</v>
      </c>
      <c r="F104" s="19"/>
      <c r="G104" s="26">
        <f>Tabela5[[#This Row],[Cena/EM brez DDV]]*Tabela5[[#This Row],[Količina]]</f>
        <v>0</v>
      </c>
      <c r="H104" s="21">
        <v>0.22</v>
      </c>
      <c r="I104" s="22">
        <f>Tabela5[[#This Row],[DDV]]*Tabela5[[#This Row],[Znesek brez DDV]]</f>
        <v>0</v>
      </c>
    </row>
    <row r="105" spans="3:9" x14ac:dyDescent="0.25">
      <c r="C105" s="16" t="s">
        <v>126</v>
      </c>
      <c r="D105" s="17">
        <v>1</v>
      </c>
      <c r="E105" s="18" t="s">
        <v>12</v>
      </c>
      <c r="F105" s="19"/>
      <c r="G105" s="26">
        <f>Tabela5[[#This Row],[Cena/EM brez DDV]]*Tabela5[[#This Row],[Količina]]</f>
        <v>0</v>
      </c>
      <c r="H105" s="21">
        <v>0.22</v>
      </c>
      <c r="I105" s="22">
        <f>Tabela5[[#This Row],[DDV]]*Tabela5[[#This Row],[Znesek brez DDV]]</f>
        <v>0</v>
      </c>
    </row>
    <row r="106" spans="3:9" x14ac:dyDescent="0.25">
      <c r="C106" s="16" t="s">
        <v>127</v>
      </c>
      <c r="D106" s="17">
        <v>1</v>
      </c>
      <c r="E106" s="18" t="s">
        <v>12</v>
      </c>
      <c r="F106" s="19"/>
      <c r="G106" s="26">
        <f>Tabela5[[#This Row],[Cena/EM brez DDV]]*Tabela5[[#This Row],[Količina]]</f>
        <v>0</v>
      </c>
      <c r="H106" s="21">
        <v>0.22</v>
      </c>
      <c r="I106" s="22">
        <f>Tabela5[[#This Row],[DDV]]*Tabela5[[#This Row],[Znesek brez DDV]]</f>
        <v>0</v>
      </c>
    </row>
    <row r="107" spans="3:9" x14ac:dyDescent="0.25">
      <c r="C107" s="16" t="s">
        <v>128</v>
      </c>
      <c r="D107" s="17">
        <v>1</v>
      </c>
      <c r="E107" s="18" t="s">
        <v>12</v>
      </c>
      <c r="F107" s="19"/>
      <c r="G107" s="26">
        <f>Tabela5[[#This Row],[Cena/EM brez DDV]]*Tabela5[[#This Row],[Količina]]</f>
        <v>0</v>
      </c>
      <c r="H107" s="21">
        <v>0.22</v>
      </c>
      <c r="I107" s="22">
        <f>Tabela5[[#This Row],[DDV]]*Tabela5[[#This Row],[Znesek brez DDV]]</f>
        <v>0</v>
      </c>
    </row>
    <row r="108" spans="3:9" x14ac:dyDescent="0.25">
      <c r="C108" s="16" t="s">
        <v>129</v>
      </c>
      <c r="D108" s="17">
        <v>1</v>
      </c>
      <c r="E108" s="18" t="s">
        <v>12</v>
      </c>
      <c r="F108" s="19"/>
      <c r="G108" s="26">
        <f>Tabela5[[#This Row],[Cena/EM brez DDV]]*Tabela5[[#This Row],[Količina]]</f>
        <v>0</v>
      </c>
      <c r="H108" s="21">
        <v>0.22</v>
      </c>
      <c r="I108" s="22">
        <f>Tabela5[[#This Row],[DDV]]*Tabela5[[#This Row],[Znesek brez DDV]]</f>
        <v>0</v>
      </c>
    </row>
    <row r="109" spans="3:9" ht="15" customHeight="1" x14ac:dyDescent="0.25">
      <c r="C109" s="16" t="s">
        <v>130</v>
      </c>
      <c r="D109" s="17">
        <v>1</v>
      </c>
      <c r="E109" s="18" t="s">
        <v>12</v>
      </c>
      <c r="F109" s="19"/>
      <c r="G109" s="26">
        <f>Tabela5[[#This Row],[Cena/EM brez DDV]]*Tabela5[[#This Row],[Količina]]</f>
        <v>0</v>
      </c>
      <c r="H109" s="21">
        <v>0.22</v>
      </c>
      <c r="I109" s="22">
        <f>Tabela5[[#This Row],[DDV]]*Tabela5[[#This Row],[Znesek brez DDV]]</f>
        <v>0</v>
      </c>
    </row>
    <row r="110" spans="3:9" ht="15" customHeight="1" x14ac:dyDescent="0.25">
      <c r="C110" s="16" t="s">
        <v>131</v>
      </c>
      <c r="D110" s="17">
        <v>1</v>
      </c>
      <c r="E110" s="18" t="s">
        <v>12</v>
      </c>
      <c r="F110" s="19"/>
      <c r="G110" s="26">
        <f>Tabela5[[#This Row],[Cena/EM brez DDV]]*Tabela5[[#This Row],[Količina]]</f>
        <v>0</v>
      </c>
      <c r="H110" s="21">
        <v>0.22</v>
      </c>
      <c r="I110" s="22">
        <f>Tabela5[[#This Row],[DDV]]*Tabela5[[#This Row],[Znesek brez DDV]]</f>
        <v>0</v>
      </c>
    </row>
    <row r="111" spans="3:9" x14ac:dyDescent="0.25">
      <c r="C111" s="16" t="s">
        <v>132</v>
      </c>
      <c r="D111" s="17">
        <v>1</v>
      </c>
      <c r="E111" s="18" t="s">
        <v>12</v>
      </c>
      <c r="F111" s="19"/>
      <c r="G111" s="26">
        <f>Tabela5[[#This Row],[Cena/EM brez DDV]]*Tabela5[[#This Row],[Količina]]</f>
        <v>0</v>
      </c>
      <c r="H111" s="21">
        <v>0.22</v>
      </c>
      <c r="I111" s="22">
        <f>Tabela5[[#This Row],[DDV]]*Tabela5[[#This Row],[Znesek brez DDV]]</f>
        <v>0</v>
      </c>
    </row>
    <row r="112" spans="3:9" x14ac:dyDescent="0.25">
      <c r="C112" s="16" t="s">
        <v>133</v>
      </c>
      <c r="D112" s="17">
        <v>1</v>
      </c>
      <c r="E112" s="18" t="s">
        <v>12</v>
      </c>
      <c r="F112" s="19"/>
      <c r="G112" s="26">
        <f>Tabela5[[#This Row],[Cena/EM brez DDV]]*Tabela5[[#This Row],[Količina]]</f>
        <v>0</v>
      </c>
      <c r="H112" s="21">
        <v>0.22</v>
      </c>
      <c r="I112" s="22">
        <f>Tabela5[[#This Row],[DDV]]*Tabela5[[#This Row],[Znesek brez DDV]]</f>
        <v>0</v>
      </c>
    </row>
    <row r="113" spans="3:9" x14ac:dyDescent="0.25">
      <c r="C113" s="16" t="s">
        <v>134</v>
      </c>
      <c r="D113" s="17">
        <v>1</v>
      </c>
      <c r="E113" s="18" t="s">
        <v>12</v>
      </c>
      <c r="F113" s="19"/>
      <c r="G113" s="26">
        <f>Tabela5[[#This Row],[Cena/EM brez DDV]]*Tabela5[[#This Row],[Količina]]</f>
        <v>0</v>
      </c>
      <c r="H113" s="21">
        <v>0.22</v>
      </c>
      <c r="I113" s="22">
        <f>Tabela5[[#This Row],[DDV]]*Tabela5[[#This Row],[Znesek brez DDV]]</f>
        <v>0</v>
      </c>
    </row>
    <row r="114" spans="3:9" x14ac:dyDescent="0.25">
      <c r="C114" s="16" t="s">
        <v>77</v>
      </c>
      <c r="D114" s="17">
        <v>4</v>
      </c>
      <c r="E114" s="18" t="s">
        <v>12</v>
      </c>
      <c r="F114" s="19"/>
      <c r="G114" s="26">
        <f>Tabela5[[#This Row],[Cena/EM brez DDV]]*Tabela5[[#This Row],[Količina]]</f>
        <v>0</v>
      </c>
      <c r="H114" s="21">
        <v>0.22</v>
      </c>
      <c r="I114" s="22">
        <f>Tabela5[[#This Row],[DDV]]*Tabela5[[#This Row],[Znesek brez DDV]]</f>
        <v>0</v>
      </c>
    </row>
    <row r="115" spans="3:9" x14ac:dyDescent="0.25">
      <c r="C115" s="16" t="s">
        <v>32</v>
      </c>
      <c r="D115" s="17">
        <v>4</v>
      </c>
      <c r="E115" s="18" t="s">
        <v>12</v>
      </c>
      <c r="F115" s="19"/>
      <c r="G115" s="26">
        <f>Tabela5[[#This Row],[Cena/EM brez DDV]]*Tabela5[[#This Row],[Količina]]</f>
        <v>0</v>
      </c>
      <c r="H115" s="21">
        <v>0.22</v>
      </c>
      <c r="I115" s="22">
        <f>Tabela5[[#This Row],[DDV]]*Tabela5[[#This Row],[Znesek brez DDV]]</f>
        <v>0</v>
      </c>
    </row>
    <row r="116" spans="3:9" x14ac:dyDescent="0.25">
      <c r="C116" s="16" t="s">
        <v>135</v>
      </c>
      <c r="D116" s="17">
        <v>4</v>
      </c>
      <c r="E116" s="18" t="s">
        <v>12</v>
      </c>
      <c r="F116" s="19"/>
      <c r="G116" s="26">
        <f>Tabela5[[#This Row],[Cena/EM brez DDV]]*Tabela5[[#This Row],[Količina]]</f>
        <v>0</v>
      </c>
      <c r="H116" s="21">
        <v>0.22</v>
      </c>
      <c r="I116" s="22">
        <f>Tabela5[[#This Row],[DDV]]*Tabela5[[#This Row],[Znesek brez DDV]]</f>
        <v>0</v>
      </c>
    </row>
    <row r="117" spans="3:9" x14ac:dyDescent="0.25">
      <c r="C117" s="16" t="s">
        <v>136</v>
      </c>
      <c r="D117" s="17">
        <v>1</v>
      </c>
      <c r="E117" s="18" t="s">
        <v>12</v>
      </c>
      <c r="F117" s="19"/>
      <c r="G117" s="26">
        <f>Tabela5[[#This Row],[Cena/EM brez DDV]]*Tabela5[[#This Row],[Količina]]</f>
        <v>0</v>
      </c>
      <c r="H117" s="21">
        <v>0.22</v>
      </c>
      <c r="I117" s="22">
        <f>Tabela5[[#This Row],[DDV]]*Tabela5[[#This Row],[Znesek brez DDV]]</f>
        <v>0</v>
      </c>
    </row>
    <row r="118" spans="3:9" x14ac:dyDescent="0.25">
      <c r="C118" s="16" t="s">
        <v>137</v>
      </c>
      <c r="D118" s="17">
        <v>1</v>
      </c>
      <c r="E118" s="18" t="s">
        <v>12</v>
      </c>
      <c r="F118" s="19"/>
      <c r="G118" s="26">
        <f>Tabela5[[#This Row],[Cena/EM brez DDV]]*Tabela5[[#This Row],[Količina]]</f>
        <v>0</v>
      </c>
      <c r="H118" s="21">
        <v>0.22</v>
      </c>
      <c r="I118" s="22">
        <f>Tabela5[[#This Row],[DDV]]*Tabela5[[#This Row],[Znesek brez DDV]]</f>
        <v>0</v>
      </c>
    </row>
    <row r="119" spans="3:9" x14ac:dyDescent="0.25">
      <c r="C119" s="16" t="s">
        <v>138</v>
      </c>
      <c r="D119" s="17">
        <v>3</v>
      </c>
      <c r="E119" s="18" t="s">
        <v>12</v>
      </c>
      <c r="F119" s="19"/>
      <c r="G119" s="26">
        <f>Tabela5[[#This Row],[Cena/EM brez DDV]]*Tabela5[[#This Row],[Količina]]</f>
        <v>0</v>
      </c>
      <c r="H119" s="21">
        <v>0.22</v>
      </c>
      <c r="I119" s="22">
        <f>Tabela5[[#This Row],[DDV]]*Tabela5[[#This Row],[Znesek brez DDV]]</f>
        <v>0</v>
      </c>
    </row>
    <row r="120" spans="3:9" x14ac:dyDescent="0.25">
      <c r="C120" s="16" t="s">
        <v>139</v>
      </c>
      <c r="D120" s="17">
        <v>1</v>
      </c>
      <c r="E120" s="18" t="s">
        <v>12</v>
      </c>
      <c r="F120" s="19"/>
      <c r="G120" s="26">
        <f>Tabela5[[#This Row],[Cena/EM brez DDV]]*Tabela5[[#This Row],[Količina]]</f>
        <v>0</v>
      </c>
      <c r="H120" s="21">
        <v>0.22</v>
      </c>
      <c r="I120" s="22">
        <f>Tabela5[[#This Row],[DDV]]*Tabela5[[#This Row],[Znesek brez DDV]]</f>
        <v>0</v>
      </c>
    </row>
    <row r="121" spans="3:9" x14ac:dyDescent="0.25">
      <c r="C121" s="16" t="s">
        <v>140</v>
      </c>
      <c r="D121" s="17">
        <v>1</v>
      </c>
      <c r="E121" s="18" t="s">
        <v>12</v>
      </c>
      <c r="F121" s="19"/>
      <c r="G121" s="26">
        <f>Tabela5[[#This Row],[Cena/EM brez DDV]]*Tabela5[[#This Row],[Količina]]</f>
        <v>0</v>
      </c>
      <c r="H121" s="21">
        <v>0.22</v>
      </c>
      <c r="I121" s="22">
        <f>Tabela5[[#This Row],[DDV]]*Tabela5[[#This Row],[Znesek brez DDV]]</f>
        <v>0</v>
      </c>
    </row>
    <row r="122" spans="3:9" x14ac:dyDescent="0.25">
      <c r="C122" s="16" t="s">
        <v>141</v>
      </c>
      <c r="D122" s="17">
        <v>1</v>
      </c>
      <c r="E122" s="18" t="s">
        <v>12</v>
      </c>
      <c r="F122" s="19"/>
      <c r="G122" s="26">
        <f>Tabela5[[#This Row],[Cena/EM brez DDV]]*Tabela5[[#This Row],[Količina]]</f>
        <v>0</v>
      </c>
      <c r="H122" s="21">
        <v>0.22</v>
      </c>
      <c r="I122" s="22">
        <f>Tabela5[[#This Row],[DDV]]*Tabela5[[#This Row],[Znesek brez DDV]]</f>
        <v>0</v>
      </c>
    </row>
    <row r="123" spans="3:9" x14ac:dyDescent="0.25">
      <c r="C123" s="16" t="s">
        <v>142</v>
      </c>
      <c r="D123" s="17">
        <v>1</v>
      </c>
      <c r="E123" s="18" t="s">
        <v>12</v>
      </c>
      <c r="F123" s="19"/>
      <c r="G123" s="26">
        <f>Tabela5[[#This Row],[Cena/EM brez DDV]]*Tabela5[[#This Row],[Količina]]</f>
        <v>0</v>
      </c>
      <c r="H123" s="21">
        <v>0.22</v>
      </c>
      <c r="I123" s="22">
        <f>Tabela5[[#This Row],[DDV]]*Tabela5[[#This Row],[Znesek brez DDV]]</f>
        <v>0</v>
      </c>
    </row>
    <row r="124" spans="3:9" x14ac:dyDescent="0.25">
      <c r="C124" s="16" t="s">
        <v>31</v>
      </c>
      <c r="D124" s="17">
        <v>4</v>
      </c>
      <c r="E124" s="18" t="s">
        <v>12</v>
      </c>
      <c r="F124" s="19"/>
      <c r="G124" s="26">
        <f>Tabela5[[#This Row],[Cena/EM brez DDV]]*Tabela5[[#This Row],[Količina]]</f>
        <v>0</v>
      </c>
      <c r="H124" s="21">
        <v>0.22</v>
      </c>
      <c r="I124" s="22">
        <f>Tabela5[[#This Row],[DDV]]*Tabela5[[#This Row],[Znesek brez DDV]]</f>
        <v>0</v>
      </c>
    </row>
    <row r="125" spans="3:9" x14ac:dyDescent="0.25">
      <c r="C125" s="16" t="s">
        <v>143</v>
      </c>
      <c r="D125" s="17">
        <v>4</v>
      </c>
      <c r="E125" s="18" t="s">
        <v>12</v>
      </c>
      <c r="F125" s="19"/>
      <c r="G125" s="26">
        <f>Tabela5[[#This Row],[Cena/EM brez DDV]]*Tabela5[[#This Row],[Količina]]</f>
        <v>0</v>
      </c>
      <c r="H125" s="21">
        <v>0.22</v>
      </c>
      <c r="I125" s="22">
        <f>Tabela5[[#This Row],[DDV]]*Tabela5[[#This Row],[Znesek brez DDV]]</f>
        <v>0</v>
      </c>
    </row>
    <row r="126" spans="3:9" x14ac:dyDescent="0.25">
      <c r="C126" s="16" t="s">
        <v>144</v>
      </c>
      <c r="D126" s="17">
        <v>3</v>
      </c>
      <c r="E126" s="18" t="s">
        <v>12</v>
      </c>
      <c r="F126" s="19"/>
      <c r="G126" s="26">
        <f>Tabela5[[#This Row],[Cena/EM brez DDV]]*Tabela5[[#This Row],[Količina]]</f>
        <v>0</v>
      </c>
      <c r="H126" s="21">
        <v>0.22</v>
      </c>
      <c r="I126" s="22">
        <f>Tabela5[[#This Row],[DDV]]*Tabela5[[#This Row],[Znesek brez DDV]]</f>
        <v>0</v>
      </c>
    </row>
    <row r="127" spans="3:9" x14ac:dyDescent="0.25">
      <c r="C127" s="16" t="s">
        <v>145</v>
      </c>
      <c r="D127" s="17">
        <v>1</v>
      </c>
      <c r="E127" s="18" t="s">
        <v>12</v>
      </c>
      <c r="F127" s="19"/>
      <c r="G127" s="26">
        <f>Tabela5[[#This Row],[Cena/EM brez DDV]]*Tabela5[[#This Row],[Količina]]</f>
        <v>0</v>
      </c>
      <c r="H127" s="21">
        <v>0.22</v>
      </c>
      <c r="I127" s="22">
        <f>Tabela5[[#This Row],[DDV]]*Tabela5[[#This Row],[Znesek brez DDV]]</f>
        <v>0</v>
      </c>
    </row>
    <row r="128" spans="3:9" x14ac:dyDescent="0.25">
      <c r="C128" s="23" t="s">
        <v>146</v>
      </c>
      <c r="D128" s="24">
        <v>1</v>
      </c>
      <c r="E128" s="25" t="s">
        <v>12</v>
      </c>
      <c r="F128" s="19"/>
      <c r="G128" s="26">
        <f>Tabela5[[#This Row],[Cena/EM brez DDV]]*Tabela5[[#This Row],[Količina]]</f>
        <v>0</v>
      </c>
      <c r="H128" s="21">
        <v>0.22</v>
      </c>
      <c r="I128" s="22">
        <f>Tabela5[[#This Row],[DDV]]*Tabela5[[#This Row],[Znesek brez DDV]]</f>
        <v>0</v>
      </c>
    </row>
    <row r="129" spans="1:9" x14ac:dyDescent="0.25">
      <c r="E129" s="1" t="s">
        <v>69</v>
      </c>
      <c r="F129" s="1"/>
      <c r="G129" s="15">
        <f>SUM(Tabela5[Znesek brez DDV])</f>
        <v>0</v>
      </c>
      <c r="H129" s="15"/>
      <c r="I129" s="15">
        <f>SUM(Tabela5[Vrednost DDV])</f>
        <v>0</v>
      </c>
    </row>
    <row r="131" spans="1:9" ht="30" x14ac:dyDescent="0.25">
      <c r="A131" t="s">
        <v>0</v>
      </c>
      <c r="B131" s="1" t="s">
        <v>91</v>
      </c>
      <c r="C131" s="2" t="s">
        <v>2</v>
      </c>
      <c r="D131" s="2" t="s">
        <v>3</v>
      </c>
      <c r="E131" s="2" t="s">
        <v>4</v>
      </c>
      <c r="F131" s="3" t="s">
        <v>5</v>
      </c>
      <c r="G131" s="4" t="s">
        <v>6</v>
      </c>
      <c r="H131" s="2" t="s">
        <v>7</v>
      </c>
      <c r="I131" s="5" t="s">
        <v>8</v>
      </c>
    </row>
    <row r="132" spans="1:9" x14ac:dyDescent="0.25">
      <c r="A132" t="s">
        <v>9</v>
      </c>
      <c r="B132" s="1" t="s">
        <v>147</v>
      </c>
      <c r="C132" s="16" t="s">
        <v>148</v>
      </c>
      <c r="D132" s="17">
        <v>2</v>
      </c>
      <c r="E132" s="18" t="s">
        <v>12</v>
      </c>
      <c r="F132" s="19"/>
      <c r="G132" s="20">
        <f>Tabela6[[#This Row],[Cena/EM brez DDV]]*Tabela6[[#This Row],[Količina]]</f>
        <v>0</v>
      </c>
      <c r="H132" s="21">
        <v>0.22</v>
      </c>
      <c r="I132" s="22">
        <f>Tabela6[[#This Row],[Znesek brez DDV]]*Tabela6[[#This Row],[DDV]]</f>
        <v>0</v>
      </c>
    </row>
    <row r="133" spans="1:9" x14ac:dyDescent="0.25">
      <c r="A133" t="s">
        <v>13</v>
      </c>
      <c r="B133" s="1" t="s">
        <v>149</v>
      </c>
      <c r="C133" s="16" t="s">
        <v>150</v>
      </c>
      <c r="D133" s="17">
        <v>2</v>
      </c>
      <c r="E133" s="18" t="s">
        <v>12</v>
      </c>
      <c r="F133" s="19"/>
      <c r="G133" s="20">
        <f>Tabela6[[#This Row],[Cena/EM brez DDV]]*Tabela6[[#This Row],[Količina]]</f>
        <v>0</v>
      </c>
      <c r="H133" s="21">
        <v>0.22</v>
      </c>
      <c r="I133" s="22">
        <f>Tabela6[[#This Row],[Znesek brez DDV]]*Tabela6[[#This Row],[DDV]]</f>
        <v>0</v>
      </c>
    </row>
    <row r="134" spans="1:9" x14ac:dyDescent="0.25">
      <c r="A134" t="s">
        <v>16</v>
      </c>
      <c r="B134" s="1" t="s">
        <v>151</v>
      </c>
      <c r="C134" s="16" t="s">
        <v>97</v>
      </c>
      <c r="D134" s="17">
        <v>6</v>
      </c>
      <c r="E134" s="18" t="s">
        <v>12</v>
      </c>
      <c r="F134" s="19"/>
      <c r="G134" s="20">
        <f>Tabela6[[#This Row],[Cena/EM brez DDV]]*Tabela6[[#This Row],[Količina]]</f>
        <v>0</v>
      </c>
      <c r="H134" s="21">
        <v>0.22</v>
      </c>
      <c r="I134" s="22">
        <f>Tabela6[[#This Row],[Znesek brez DDV]]*Tabela6[[#This Row],[DDV]]</f>
        <v>0</v>
      </c>
    </row>
    <row r="135" spans="1:9" x14ac:dyDescent="0.25">
      <c r="A135" t="s">
        <v>19</v>
      </c>
      <c r="B135" s="1" t="s">
        <v>152</v>
      </c>
      <c r="C135" s="16" t="s">
        <v>100</v>
      </c>
      <c r="D135" s="17">
        <v>4</v>
      </c>
      <c r="E135" s="18" t="s">
        <v>12</v>
      </c>
      <c r="F135" s="19"/>
      <c r="G135" s="20">
        <f>Tabela6[[#This Row],[Cena/EM brez DDV]]*Tabela6[[#This Row],[Količina]]</f>
        <v>0</v>
      </c>
      <c r="H135" s="21">
        <v>0.22</v>
      </c>
      <c r="I135" s="22">
        <f>Tabela6[[#This Row],[Znesek brez DDV]]*Tabela6[[#This Row],[DDV]]</f>
        <v>0</v>
      </c>
    </row>
    <row r="136" spans="1:9" x14ac:dyDescent="0.25">
      <c r="C136" s="16" t="s">
        <v>153</v>
      </c>
      <c r="D136" s="17">
        <v>4</v>
      </c>
      <c r="E136" s="18" t="s">
        <v>12</v>
      </c>
      <c r="F136" s="19"/>
      <c r="G136" s="20">
        <f>Tabela6[[#This Row],[Cena/EM brez DDV]]*Tabela6[[#This Row],[Količina]]</f>
        <v>0</v>
      </c>
      <c r="H136" s="21">
        <v>0.22</v>
      </c>
      <c r="I136" s="22">
        <f>Tabela6[[#This Row],[Znesek brez DDV]]*Tabela6[[#This Row],[DDV]]</f>
        <v>0</v>
      </c>
    </row>
    <row r="137" spans="1:9" x14ac:dyDescent="0.25">
      <c r="C137" s="16" t="s">
        <v>154</v>
      </c>
      <c r="D137" s="17">
        <v>4</v>
      </c>
      <c r="E137" s="18" t="s">
        <v>12</v>
      </c>
      <c r="F137" s="19"/>
      <c r="G137" s="20">
        <f>Tabela6[[#This Row],[Cena/EM brez DDV]]*Tabela6[[#This Row],[Količina]]</f>
        <v>0</v>
      </c>
      <c r="H137" s="21">
        <v>0.22</v>
      </c>
      <c r="I137" s="22">
        <f>Tabela6[[#This Row],[Znesek brez DDV]]*Tabela6[[#This Row],[DDV]]</f>
        <v>0</v>
      </c>
    </row>
    <row r="138" spans="1:9" x14ac:dyDescent="0.25">
      <c r="C138" s="16" t="s">
        <v>155</v>
      </c>
      <c r="D138" s="17">
        <v>1</v>
      </c>
      <c r="E138" s="18" t="s">
        <v>12</v>
      </c>
      <c r="F138" s="19"/>
      <c r="G138" s="20">
        <f>Tabela6[[#This Row],[Cena/EM brez DDV]]*Tabela6[[#This Row],[Količina]]</f>
        <v>0</v>
      </c>
      <c r="H138" s="21">
        <v>0.22</v>
      </c>
      <c r="I138" s="22">
        <f>Tabela6[[#This Row],[Znesek brez DDV]]*Tabela6[[#This Row],[DDV]]</f>
        <v>0</v>
      </c>
    </row>
    <row r="139" spans="1:9" x14ac:dyDescent="0.25">
      <c r="C139" s="16" t="s">
        <v>156</v>
      </c>
      <c r="D139" s="17">
        <v>2</v>
      </c>
      <c r="E139" s="18" t="s">
        <v>12</v>
      </c>
      <c r="F139" s="19"/>
      <c r="G139" s="20">
        <f>Tabela6[[#This Row],[Cena/EM brez DDV]]*Tabela6[[#This Row],[Količina]]</f>
        <v>0</v>
      </c>
      <c r="H139" s="21">
        <v>0.22</v>
      </c>
      <c r="I139" s="22">
        <f>Tabela6[[#This Row],[Znesek brez DDV]]*Tabela6[[#This Row],[DDV]]</f>
        <v>0</v>
      </c>
    </row>
    <row r="140" spans="1:9" x14ac:dyDescent="0.25">
      <c r="C140" s="16" t="s">
        <v>157</v>
      </c>
      <c r="D140" s="17">
        <v>1</v>
      </c>
      <c r="E140" s="18" t="s">
        <v>12</v>
      </c>
      <c r="F140" s="19"/>
      <c r="G140" s="20">
        <f>Tabela6[[#This Row],[Cena/EM brez DDV]]*Tabela6[[#This Row],[Količina]]</f>
        <v>0</v>
      </c>
      <c r="H140" s="21">
        <v>0.22</v>
      </c>
      <c r="I140" s="22">
        <f>Tabela6[[#This Row],[Znesek brez DDV]]*Tabela6[[#This Row],[DDV]]</f>
        <v>0</v>
      </c>
    </row>
    <row r="141" spans="1:9" x14ac:dyDescent="0.25">
      <c r="C141" s="16" t="s">
        <v>37</v>
      </c>
      <c r="D141" s="17">
        <v>0.5</v>
      </c>
      <c r="E141" s="18" t="s">
        <v>38</v>
      </c>
      <c r="F141" s="19"/>
      <c r="G141" s="20">
        <f>Tabela6[[#This Row],[Cena/EM brez DDV]]*Tabela6[[#This Row],[Količina]]</f>
        <v>0</v>
      </c>
      <c r="H141" s="21">
        <v>0.22</v>
      </c>
      <c r="I141" s="22">
        <f>Tabela6[[#This Row],[Znesek brez DDV]]*Tabela6[[#This Row],[DDV]]</f>
        <v>0</v>
      </c>
    </row>
    <row r="142" spans="1:9" x14ac:dyDescent="0.25">
      <c r="C142" s="16" t="s">
        <v>158</v>
      </c>
      <c r="D142" s="17">
        <v>3</v>
      </c>
      <c r="E142" s="18" t="s">
        <v>53</v>
      </c>
      <c r="F142" s="19"/>
      <c r="G142" s="20">
        <f>Tabela6[[#This Row],[Cena/EM brez DDV]]*Tabela6[[#This Row],[Količina]]</f>
        <v>0</v>
      </c>
      <c r="H142" s="21">
        <v>0.22</v>
      </c>
      <c r="I142" s="22">
        <f>Tabela6[[#This Row],[Znesek brez DDV]]*Tabela6[[#This Row],[DDV]]</f>
        <v>0</v>
      </c>
    </row>
    <row r="143" spans="1:9" x14ac:dyDescent="0.25">
      <c r="C143" s="16" t="s">
        <v>159</v>
      </c>
      <c r="D143" s="17">
        <v>0.5</v>
      </c>
      <c r="E143" s="18" t="s">
        <v>53</v>
      </c>
      <c r="F143" s="19"/>
      <c r="G143" s="20">
        <f>Tabela6[[#This Row],[Cena/EM brez DDV]]*Tabela6[[#This Row],[Količina]]</f>
        <v>0</v>
      </c>
      <c r="H143" s="21">
        <v>0.22</v>
      </c>
      <c r="I143" s="22">
        <f>Tabela6[[#This Row],[Znesek brez DDV]]*Tabela6[[#This Row],[DDV]]</f>
        <v>0</v>
      </c>
    </row>
    <row r="144" spans="1:9" x14ac:dyDescent="0.25">
      <c r="C144" s="16" t="s">
        <v>160</v>
      </c>
      <c r="D144" s="17">
        <v>1</v>
      </c>
      <c r="E144" s="18" t="s">
        <v>12</v>
      </c>
      <c r="F144" s="19"/>
      <c r="G144" s="20">
        <f>Tabela6[[#This Row],[Cena/EM brez DDV]]*Tabela6[[#This Row],[Količina]]</f>
        <v>0</v>
      </c>
      <c r="H144" s="21">
        <v>0.22</v>
      </c>
      <c r="I144" s="22">
        <f>Tabela6[[#This Row],[Znesek brez DDV]]*Tabela6[[#This Row],[DDV]]</f>
        <v>0</v>
      </c>
    </row>
    <row r="145" spans="3:9" x14ac:dyDescent="0.25">
      <c r="C145" s="16" t="s">
        <v>161</v>
      </c>
      <c r="D145" s="17">
        <v>2</v>
      </c>
      <c r="E145" s="18" t="s">
        <v>12</v>
      </c>
      <c r="F145" s="19"/>
      <c r="G145" s="20">
        <f>Tabela6[[#This Row],[Cena/EM brez DDV]]*Tabela6[[#This Row],[Količina]]</f>
        <v>0</v>
      </c>
      <c r="H145" s="21">
        <v>0.22</v>
      </c>
      <c r="I145" s="22">
        <f>Tabela6[[#This Row],[Znesek brez DDV]]*Tabela6[[#This Row],[DDV]]</f>
        <v>0</v>
      </c>
    </row>
    <row r="146" spans="3:9" x14ac:dyDescent="0.25">
      <c r="C146" s="16" t="s">
        <v>162</v>
      </c>
      <c r="D146" s="17">
        <v>4</v>
      </c>
      <c r="E146" s="18" t="s">
        <v>12</v>
      </c>
      <c r="F146" s="19"/>
      <c r="G146" s="20">
        <f>Tabela6[[#This Row],[Cena/EM brez DDV]]*Tabela6[[#This Row],[Količina]]</f>
        <v>0</v>
      </c>
      <c r="H146" s="21">
        <v>0.22</v>
      </c>
      <c r="I146" s="22">
        <f>Tabela6[[#This Row],[Znesek brez DDV]]*Tabela6[[#This Row],[DDV]]</f>
        <v>0</v>
      </c>
    </row>
    <row r="147" spans="3:9" x14ac:dyDescent="0.25">
      <c r="C147" s="16" t="s">
        <v>163</v>
      </c>
      <c r="D147" s="17">
        <v>4</v>
      </c>
      <c r="E147" s="18" t="s">
        <v>12</v>
      </c>
      <c r="F147" s="19"/>
      <c r="G147" s="20">
        <f>Tabela6[[#This Row],[Cena/EM brez DDV]]*Tabela6[[#This Row],[Količina]]</f>
        <v>0</v>
      </c>
      <c r="H147" s="21">
        <v>0.22</v>
      </c>
      <c r="I147" s="22">
        <f>Tabela6[[#This Row],[Znesek brez DDV]]*Tabela6[[#This Row],[DDV]]</f>
        <v>0</v>
      </c>
    </row>
    <row r="148" spans="3:9" x14ac:dyDescent="0.25">
      <c r="C148" s="16" t="s">
        <v>164</v>
      </c>
      <c r="D148" s="17">
        <v>1</v>
      </c>
      <c r="E148" s="18" t="s">
        <v>12</v>
      </c>
      <c r="F148" s="19"/>
      <c r="G148" s="20">
        <f>Tabela6[[#This Row],[Cena/EM brez DDV]]*Tabela6[[#This Row],[Količina]]</f>
        <v>0</v>
      </c>
      <c r="H148" s="21">
        <v>0.22</v>
      </c>
      <c r="I148" s="22">
        <f>Tabela6[[#This Row],[Znesek brez DDV]]*Tabela6[[#This Row],[DDV]]</f>
        <v>0</v>
      </c>
    </row>
    <row r="149" spans="3:9" x14ac:dyDescent="0.25">
      <c r="C149" s="16" t="s">
        <v>165</v>
      </c>
      <c r="D149" s="17">
        <v>2</v>
      </c>
      <c r="E149" s="18" t="s">
        <v>12</v>
      </c>
      <c r="F149" s="19"/>
      <c r="G149" s="20">
        <f>Tabela6[[#This Row],[Cena/EM brez DDV]]*Tabela6[[#This Row],[Količina]]</f>
        <v>0</v>
      </c>
      <c r="H149" s="21">
        <v>0.22</v>
      </c>
      <c r="I149" s="22">
        <f>Tabela6[[#This Row],[Znesek brez DDV]]*Tabela6[[#This Row],[DDV]]</f>
        <v>0</v>
      </c>
    </row>
    <row r="150" spans="3:9" x14ac:dyDescent="0.25">
      <c r="C150" s="16" t="s">
        <v>166</v>
      </c>
      <c r="D150" s="17">
        <v>2</v>
      </c>
      <c r="E150" s="18" t="s">
        <v>25</v>
      </c>
      <c r="F150" s="19"/>
      <c r="G150" s="20">
        <f>Tabela6[[#This Row],[Cena/EM brez DDV]]*Tabela6[[#This Row],[Količina]]</f>
        <v>0</v>
      </c>
      <c r="H150" s="21">
        <v>0.22</v>
      </c>
      <c r="I150" s="22">
        <f>Tabela6[[#This Row],[Znesek brez DDV]]*Tabela6[[#This Row],[DDV]]</f>
        <v>0</v>
      </c>
    </row>
    <row r="151" spans="3:9" x14ac:dyDescent="0.25">
      <c r="C151" s="16" t="s">
        <v>117</v>
      </c>
      <c r="D151" s="17">
        <v>34</v>
      </c>
      <c r="E151" s="18" t="s">
        <v>44</v>
      </c>
      <c r="F151" s="19"/>
      <c r="G151" s="20">
        <f>Tabela6[[#This Row],[Cena/EM brez DDV]]*Tabela6[[#This Row],[Količina]]</f>
        <v>0</v>
      </c>
      <c r="H151" s="21">
        <v>0.22</v>
      </c>
      <c r="I151" s="22">
        <f>Tabela6[[#This Row],[Znesek brez DDV]]*Tabela6[[#This Row],[DDV]]</f>
        <v>0</v>
      </c>
    </row>
    <row r="152" spans="3:9" x14ac:dyDescent="0.25">
      <c r="C152" s="16" t="s">
        <v>167</v>
      </c>
      <c r="D152" s="17">
        <v>1</v>
      </c>
      <c r="E152" s="18" t="s">
        <v>12</v>
      </c>
      <c r="F152" s="19"/>
      <c r="G152" s="20">
        <f>Tabela6[[#This Row],[Cena/EM brez DDV]]*Tabela6[[#This Row],[Količina]]</f>
        <v>0</v>
      </c>
      <c r="H152" s="21">
        <v>0.22</v>
      </c>
      <c r="I152" s="22">
        <f>Tabela6[[#This Row],[Znesek brez DDV]]*Tabela6[[#This Row],[DDV]]</f>
        <v>0</v>
      </c>
    </row>
    <row r="153" spans="3:9" x14ac:dyDescent="0.25">
      <c r="C153" s="16" t="s">
        <v>168</v>
      </c>
      <c r="D153" s="17">
        <v>1</v>
      </c>
      <c r="E153" s="18" t="s">
        <v>12</v>
      </c>
      <c r="F153" s="19"/>
      <c r="G153" s="20">
        <f>Tabela6[[#This Row],[Cena/EM brez DDV]]*Tabela6[[#This Row],[Količina]]</f>
        <v>0</v>
      </c>
      <c r="H153" s="21">
        <v>0.22</v>
      </c>
      <c r="I153" s="22">
        <f>Tabela6[[#This Row],[Znesek brez DDV]]*Tabela6[[#This Row],[DDV]]</f>
        <v>0</v>
      </c>
    </row>
    <row r="154" spans="3:9" x14ac:dyDescent="0.25">
      <c r="C154" s="16" t="s">
        <v>169</v>
      </c>
      <c r="D154" s="17">
        <v>1</v>
      </c>
      <c r="E154" s="18" t="s">
        <v>12</v>
      </c>
      <c r="F154" s="19"/>
      <c r="G154" s="20">
        <f>Tabela6[[#This Row],[Cena/EM brez DDV]]*Tabela6[[#This Row],[Količina]]</f>
        <v>0</v>
      </c>
      <c r="H154" s="21">
        <v>0.22</v>
      </c>
      <c r="I154" s="22">
        <f>Tabela6[[#This Row],[Znesek brez DDV]]*Tabela6[[#This Row],[DDV]]</f>
        <v>0</v>
      </c>
    </row>
    <row r="155" spans="3:9" x14ac:dyDescent="0.25">
      <c r="C155" s="16" t="s">
        <v>170</v>
      </c>
      <c r="D155" s="17">
        <v>2</v>
      </c>
      <c r="E155" s="18" t="s">
        <v>12</v>
      </c>
      <c r="F155" s="19"/>
      <c r="G155" s="20">
        <f>Tabela6[[#This Row],[Cena/EM brez DDV]]*Tabela6[[#This Row],[Količina]]</f>
        <v>0</v>
      </c>
      <c r="H155" s="21">
        <v>0.22</v>
      </c>
      <c r="I155" s="22">
        <f>Tabela6[[#This Row],[Znesek brez DDV]]*Tabela6[[#This Row],[DDV]]</f>
        <v>0</v>
      </c>
    </row>
    <row r="156" spans="3:9" x14ac:dyDescent="0.25">
      <c r="C156" s="16" t="s">
        <v>171</v>
      </c>
      <c r="D156" s="17">
        <v>1</v>
      </c>
      <c r="E156" s="18" t="s">
        <v>12</v>
      </c>
      <c r="F156" s="19"/>
      <c r="G156" s="20">
        <f>Tabela6[[#This Row],[Cena/EM brez DDV]]*Tabela6[[#This Row],[Količina]]</f>
        <v>0</v>
      </c>
      <c r="H156" s="21">
        <v>0.22</v>
      </c>
      <c r="I156" s="22">
        <f>Tabela6[[#This Row],[Znesek brez DDV]]*Tabela6[[#This Row],[DDV]]</f>
        <v>0</v>
      </c>
    </row>
    <row r="157" spans="3:9" x14ac:dyDescent="0.25">
      <c r="C157" s="16" t="s">
        <v>172</v>
      </c>
      <c r="D157" s="17">
        <v>3</v>
      </c>
      <c r="E157" s="18" t="s">
        <v>12</v>
      </c>
      <c r="F157" s="19"/>
      <c r="G157" s="20">
        <f>Tabela6[[#This Row],[Cena/EM brez DDV]]*Tabela6[[#This Row],[Količina]]</f>
        <v>0</v>
      </c>
      <c r="H157" s="21">
        <v>0.22</v>
      </c>
      <c r="I157" s="22">
        <f>Tabela6[[#This Row],[Znesek brez DDV]]*Tabela6[[#This Row],[DDV]]</f>
        <v>0</v>
      </c>
    </row>
    <row r="158" spans="3:9" x14ac:dyDescent="0.25">
      <c r="C158" s="23" t="s">
        <v>60</v>
      </c>
      <c r="D158" s="24">
        <v>4</v>
      </c>
      <c r="E158" s="25" t="s">
        <v>12</v>
      </c>
      <c r="F158" s="19"/>
      <c r="G158" s="26">
        <f>Tabela6[[#This Row],[Cena/EM brez DDV]]*Tabela6[[#This Row],[Količina]]</f>
        <v>0</v>
      </c>
      <c r="H158" s="21">
        <v>0.22</v>
      </c>
      <c r="I158" s="22">
        <f>Tabela6[[#This Row],[Znesek brez DDV]]*Tabela6[[#This Row],[DDV]]</f>
        <v>0</v>
      </c>
    </row>
    <row r="159" spans="3:9" x14ac:dyDescent="0.25">
      <c r="C159" s="16" t="s">
        <v>173</v>
      </c>
      <c r="D159" s="17">
        <v>1</v>
      </c>
      <c r="E159" s="18" t="s">
        <v>12</v>
      </c>
      <c r="F159" s="19"/>
      <c r="G159" s="26">
        <f>Tabela6[[#This Row],[Cena/EM brez DDV]]*Tabela6[[#This Row],[Količina]]</f>
        <v>0</v>
      </c>
      <c r="H159" s="21">
        <v>0.22</v>
      </c>
      <c r="I159" s="22">
        <f>Tabela6[[#This Row],[Znesek brez DDV]]*Tabela6[[#This Row],[DDV]]</f>
        <v>0</v>
      </c>
    </row>
    <row r="160" spans="3:9" x14ac:dyDescent="0.25">
      <c r="C160" s="16" t="s">
        <v>174</v>
      </c>
      <c r="D160" s="17">
        <v>1</v>
      </c>
      <c r="E160" s="18" t="s">
        <v>12</v>
      </c>
      <c r="F160" s="19"/>
      <c r="G160" s="26">
        <f>Tabela6[[#This Row],[Cena/EM brez DDV]]*Tabela6[[#This Row],[Količina]]</f>
        <v>0</v>
      </c>
      <c r="H160" s="21">
        <v>0.22</v>
      </c>
      <c r="I160" s="22">
        <f>Tabela6[[#This Row],[Znesek brez DDV]]*Tabela6[[#This Row],[DDV]]</f>
        <v>0</v>
      </c>
    </row>
    <row r="161" spans="1:9" x14ac:dyDescent="0.25">
      <c r="C161" s="16" t="s">
        <v>175</v>
      </c>
      <c r="D161" s="17">
        <v>1</v>
      </c>
      <c r="E161" s="18" t="s">
        <v>12</v>
      </c>
      <c r="F161" s="19"/>
      <c r="G161" s="26">
        <f>Tabela6[[#This Row],[Cena/EM brez DDV]]*Tabela6[[#This Row],[Količina]]</f>
        <v>0</v>
      </c>
      <c r="H161" s="21">
        <v>0.22</v>
      </c>
      <c r="I161" s="22">
        <f>Tabela6[[#This Row],[Znesek brez DDV]]*Tabela6[[#This Row],[DDV]]</f>
        <v>0</v>
      </c>
    </row>
    <row r="162" spans="1:9" x14ac:dyDescent="0.25">
      <c r="C162" s="16" t="s">
        <v>176</v>
      </c>
      <c r="D162" s="17">
        <v>1</v>
      </c>
      <c r="E162" s="18" t="s">
        <v>12</v>
      </c>
      <c r="F162" s="19"/>
      <c r="G162" s="26">
        <f>Tabela6[[#This Row],[Cena/EM brez DDV]]*Tabela6[[#This Row],[Količina]]</f>
        <v>0</v>
      </c>
      <c r="H162" s="21">
        <v>0.22</v>
      </c>
      <c r="I162" s="22">
        <f>Tabela6[[#This Row],[Znesek brez DDV]]*Tabela6[[#This Row],[DDV]]</f>
        <v>0</v>
      </c>
    </row>
    <row r="163" spans="1:9" x14ac:dyDescent="0.25">
      <c r="C163" s="16" t="s">
        <v>177</v>
      </c>
      <c r="D163" s="17">
        <v>1</v>
      </c>
      <c r="E163" s="18" t="s">
        <v>12</v>
      </c>
      <c r="F163" s="19"/>
      <c r="G163" s="26">
        <f>Tabela6[[#This Row],[Cena/EM brez DDV]]*Tabela6[[#This Row],[Količina]]</f>
        <v>0</v>
      </c>
      <c r="H163" s="21">
        <v>0.22</v>
      </c>
      <c r="I163" s="22">
        <f>Tabela6[[#This Row],[Znesek brez DDV]]*Tabela6[[#This Row],[DDV]]</f>
        <v>0</v>
      </c>
    </row>
    <row r="164" spans="1:9" x14ac:dyDescent="0.25">
      <c r="C164" s="16" t="s">
        <v>178</v>
      </c>
      <c r="D164" s="17">
        <v>1</v>
      </c>
      <c r="E164" s="18" t="s">
        <v>12</v>
      </c>
      <c r="F164" s="19"/>
      <c r="G164" s="26">
        <f>Tabela6[[#This Row],[Cena/EM brez DDV]]*Tabela6[[#This Row],[Količina]]</f>
        <v>0</v>
      </c>
      <c r="H164" s="21">
        <v>0.22</v>
      </c>
      <c r="I164" s="22">
        <f>Tabela6[[#This Row],[Znesek brez DDV]]*Tabela6[[#This Row],[DDV]]</f>
        <v>0</v>
      </c>
    </row>
    <row r="165" spans="1:9" x14ac:dyDescent="0.25">
      <c r="C165" s="16" t="s">
        <v>179</v>
      </c>
      <c r="D165" s="17">
        <v>1</v>
      </c>
      <c r="E165" s="18" t="s">
        <v>12</v>
      </c>
      <c r="F165" s="19"/>
      <c r="G165" s="26">
        <f>Tabela6[[#This Row],[Cena/EM brez DDV]]*Tabela6[[#This Row],[Količina]]</f>
        <v>0</v>
      </c>
      <c r="H165" s="21">
        <v>0.22</v>
      </c>
      <c r="I165" s="22">
        <f>Tabela6[[#This Row],[Znesek brez DDV]]*Tabela6[[#This Row],[DDV]]</f>
        <v>0</v>
      </c>
    </row>
    <row r="166" spans="1:9" x14ac:dyDescent="0.25">
      <c r="C166" s="16" t="s">
        <v>135</v>
      </c>
      <c r="D166" s="17">
        <v>4</v>
      </c>
      <c r="E166" s="18" t="s">
        <v>12</v>
      </c>
      <c r="F166" s="19"/>
      <c r="G166" s="26">
        <f>Tabela6[[#This Row],[Cena/EM brez DDV]]*Tabela6[[#This Row],[Količina]]</f>
        <v>0</v>
      </c>
      <c r="H166" s="21">
        <v>0.22</v>
      </c>
      <c r="I166" s="22">
        <f>Tabela6[[#This Row],[Znesek brez DDV]]*Tabela6[[#This Row],[DDV]]</f>
        <v>0</v>
      </c>
    </row>
    <row r="167" spans="1:9" x14ac:dyDescent="0.25">
      <c r="C167" s="16" t="s">
        <v>77</v>
      </c>
      <c r="D167" s="17">
        <v>4</v>
      </c>
      <c r="E167" s="18" t="s">
        <v>12</v>
      </c>
      <c r="F167" s="19"/>
      <c r="G167" s="26">
        <f>Tabela6[[#This Row],[Cena/EM brez DDV]]*Tabela6[[#This Row],[Količina]]</f>
        <v>0</v>
      </c>
      <c r="H167" s="21">
        <v>0.22</v>
      </c>
      <c r="I167" s="22">
        <f>Tabela6[[#This Row],[Znesek brez DDV]]*Tabela6[[#This Row],[DDV]]</f>
        <v>0</v>
      </c>
    </row>
    <row r="168" spans="1:9" x14ac:dyDescent="0.25">
      <c r="C168" s="16" t="s">
        <v>32</v>
      </c>
      <c r="D168" s="17">
        <v>4</v>
      </c>
      <c r="E168" s="18" t="s">
        <v>12</v>
      </c>
      <c r="F168" s="19"/>
      <c r="G168" s="26">
        <f>Tabela6[[#This Row],[Cena/EM brez DDV]]*Tabela6[[#This Row],[Količina]]</f>
        <v>0</v>
      </c>
      <c r="H168" s="21">
        <v>0.22</v>
      </c>
      <c r="I168" s="22">
        <f>Tabela6[[#This Row],[Znesek brez DDV]]*Tabela6[[#This Row],[DDV]]</f>
        <v>0</v>
      </c>
    </row>
    <row r="169" spans="1:9" x14ac:dyDescent="0.25">
      <c r="C169" s="23" t="s">
        <v>180</v>
      </c>
      <c r="D169" s="24">
        <v>4</v>
      </c>
      <c r="E169" s="25" t="s">
        <v>12</v>
      </c>
      <c r="F169" s="19"/>
      <c r="G169" s="26">
        <f>Tabela6[[#This Row],[Cena/EM brez DDV]]*Tabela6[[#This Row],[Količina]]</f>
        <v>0</v>
      </c>
      <c r="H169" s="21">
        <v>0.22</v>
      </c>
      <c r="I169" s="22">
        <f>Tabela6[[#This Row],[Znesek brez DDV]]*Tabela6[[#This Row],[DDV]]</f>
        <v>0</v>
      </c>
    </row>
    <row r="170" spans="1:9" x14ac:dyDescent="0.25">
      <c r="E170" s="1" t="s">
        <v>69</v>
      </c>
      <c r="F170" s="1"/>
      <c r="G170" s="15">
        <f>SUM(Tabela6[Znesek brez DDV])</f>
        <v>0</v>
      </c>
      <c r="H170" s="15"/>
      <c r="I170" s="15">
        <f>SUM(Tabela6[Vrednost DDV])</f>
        <v>0</v>
      </c>
    </row>
    <row r="172" spans="1:9" ht="30" x14ac:dyDescent="0.25">
      <c r="A172" t="s">
        <v>0</v>
      </c>
      <c r="B172" s="1" t="s">
        <v>181</v>
      </c>
      <c r="C172" s="2" t="s">
        <v>2</v>
      </c>
      <c r="D172" s="2" t="s">
        <v>3</v>
      </c>
      <c r="E172" s="2" t="s">
        <v>4</v>
      </c>
      <c r="F172" s="3" t="s">
        <v>5</v>
      </c>
      <c r="G172" s="4" t="s">
        <v>6</v>
      </c>
      <c r="H172" s="2" t="s">
        <v>7</v>
      </c>
      <c r="I172" s="5" t="s">
        <v>8</v>
      </c>
    </row>
    <row r="173" spans="1:9" x14ac:dyDescent="0.25">
      <c r="A173" t="s">
        <v>9</v>
      </c>
      <c r="B173" s="1" t="s">
        <v>182</v>
      </c>
      <c r="C173" s="16" t="s">
        <v>183</v>
      </c>
      <c r="D173" s="17">
        <v>2</v>
      </c>
      <c r="E173" s="18" t="s">
        <v>12</v>
      </c>
      <c r="F173" s="19"/>
      <c r="G173" s="20">
        <f>Tabela7[[#This Row],[Cena/EM brez DDV]]*Tabela7[[#This Row],[Količina]]</f>
        <v>0</v>
      </c>
      <c r="H173" s="21">
        <v>0.22</v>
      </c>
      <c r="I173" s="22">
        <f>Tabela7[[#This Row],[Znesek brez DDV]]*Tabela7[[#This Row],[DDV]]</f>
        <v>0</v>
      </c>
    </row>
    <row r="174" spans="1:9" x14ac:dyDescent="0.25">
      <c r="A174" t="s">
        <v>13</v>
      </c>
      <c r="B174" s="1" t="s">
        <v>184</v>
      </c>
      <c r="C174" s="16" t="s">
        <v>185</v>
      </c>
      <c r="D174" s="17">
        <v>4</v>
      </c>
      <c r="E174" s="18" t="s">
        <v>12</v>
      </c>
      <c r="F174" s="19"/>
      <c r="G174" s="20">
        <f>Tabela7[[#This Row],[Cena/EM brez DDV]]*Tabela7[[#This Row],[Količina]]</f>
        <v>0</v>
      </c>
      <c r="H174" s="21">
        <v>0.22</v>
      </c>
      <c r="I174" s="22">
        <f>Tabela7[[#This Row],[Znesek brez DDV]]*Tabela7[[#This Row],[DDV]]</f>
        <v>0</v>
      </c>
    </row>
    <row r="175" spans="1:9" x14ac:dyDescent="0.25">
      <c r="A175" t="s">
        <v>16</v>
      </c>
      <c r="B175" s="1" t="s">
        <v>186</v>
      </c>
      <c r="C175" s="16" t="s">
        <v>187</v>
      </c>
      <c r="D175" s="17">
        <v>4</v>
      </c>
      <c r="E175" s="18" t="s">
        <v>12</v>
      </c>
      <c r="F175" s="19"/>
      <c r="G175" s="20">
        <f>Tabela7[[#This Row],[Cena/EM brez DDV]]*Tabela7[[#This Row],[Količina]]</f>
        <v>0</v>
      </c>
      <c r="H175" s="21">
        <v>0.22</v>
      </c>
      <c r="I175" s="22">
        <f>Tabela7[[#This Row],[Znesek brez DDV]]*Tabela7[[#This Row],[DDV]]</f>
        <v>0</v>
      </c>
    </row>
    <row r="176" spans="1:9" x14ac:dyDescent="0.25">
      <c r="A176" t="s">
        <v>19</v>
      </c>
      <c r="B176" s="1" t="s">
        <v>188</v>
      </c>
      <c r="C176" s="16" t="s">
        <v>189</v>
      </c>
      <c r="D176" s="17">
        <v>4</v>
      </c>
      <c r="E176" s="18" t="s">
        <v>12</v>
      </c>
      <c r="F176" s="19"/>
      <c r="G176" s="20">
        <f>Tabela7[[#This Row],[Cena/EM brez DDV]]*Tabela7[[#This Row],[Količina]]</f>
        <v>0</v>
      </c>
      <c r="H176" s="21">
        <v>0.22</v>
      </c>
      <c r="I176" s="22">
        <f>Tabela7[[#This Row],[Znesek brez DDV]]*Tabela7[[#This Row],[DDV]]</f>
        <v>0</v>
      </c>
    </row>
    <row r="177" spans="3:9" x14ac:dyDescent="0.25">
      <c r="C177" s="16" t="s">
        <v>190</v>
      </c>
      <c r="D177" s="17">
        <v>4</v>
      </c>
      <c r="E177" s="18" t="s">
        <v>12</v>
      </c>
      <c r="F177" s="19"/>
      <c r="G177" s="20">
        <f>Tabela7[[#This Row],[Cena/EM brez DDV]]*Tabela7[[#This Row],[Količina]]</f>
        <v>0</v>
      </c>
      <c r="H177" s="21">
        <v>0.22</v>
      </c>
      <c r="I177" s="22">
        <f>Tabela7[[#This Row],[Znesek brez DDV]]*Tabela7[[#This Row],[DDV]]</f>
        <v>0</v>
      </c>
    </row>
    <row r="178" spans="3:9" x14ac:dyDescent="0.25">
      <c r="C178" s="16" t="s">
        <v>191</v>
      </c>
      <c r="D178" s="17">
        <v>4</v>
      </c>
      <c r="E178" s="18" t="s">
        <v>12</v>
      </c>
      <c r="F178" s="19"/>
      <c r="G178" s="20">
        <f>Tabela7[[#This Row],[Cena/EM brez DDV]]*Tabela7[[#This Row],[Količina]]</f>
        <v>0</v>
      </c>
      <c r="H178" s="21">
        <v>0.22</v>
      </c>
      <c r="I178" s="22">
        <f>Tabela7[[#This Row],[Znesek brez DDV]]*Tabela7[[#This Row],[DDV]]</f>
        <v>0</v>
      </c>
    </row>
    <row r="179" spans="3:9" x14ac:dyDescent="0.25">
      <c r="C179" s="16" t="s">
        <v>192</v>
      </c>
      <c r="D179" s="17">
        <v>4</v>
      </c>
      <c r="E179" s="18" t="s">
        <v>12</v>
      </c>
      <c r="F179" s="19"/>
      <c r="G179" s="20">
        <f>Tabela7[[#This Row],[Cena/EM brez DDV]]*Tabela7[[#This Row],[Količina]]</f>
        <v>0</v>
      </c>
      <c r="H179" s="21">
        <v>0.22</v>
      </c>
      <c r="I179" s="22">
        <f>Tabela7[[#This Row],[Znesek brez DDV]]*Tabela7[[#This Row],[DDV]]</f>
        <v>0</v>
      </c>
    </row>
    <row r="180" spans="3:9" x14ac:dyDescent="0.25">
      <c r="C180" s="16" t="s">
        <v>193</v>
      </c>
      <c r="D180" s="17">
        <v>4</v>
      </c>
      <c r="E180" s="18" t="s">
        <v>12</v>
      </c>
      <c r="F180" s="19"/>
      <c r="G180" s="20">
        <f>Tabela7[[#This Row],[Cena/EM brez DDV]]*Tabela7[[#This Row],[Količina]]</f>
        <v>0</v>
      </c>
      <c r="H180" s="21">
        <v>0.22</v>
      </c>
      <c r="I180" s="22">
        <f>Tabela7[[#This Row],[Znesek brez DDV]]*Tabela7[[#This Row],[DDV]]</f>
        <v>0</v>
      </c>
    </row>
    <row r="181" spans="3:9" x14ac:dyDescent="0.25">
      <c r="C181" s="16" t="s">
        <v>32</v>
      </c>
      <c r="D181" s="17">
        <v>4</v>
      </c>
      <c r="E181" s="18" t="s">
        <v>12</v>
      </c>
      <c r="F181" s="19"/>
      <c r="G181" s="20">
        <f>Tabela7[[#This Row],[Cena/EM brez DDV]]*Tabela7[[#This Row],[Količina]]</f>
        <v>0</v>
      </c>
      <c r="H181" s="21">
        <v>0.22</v>
      </c>
      <c r="I181" s="22">
        <f>Tabela7[[#This Row],[Znesek brez DDV]]*Tabela7[[#This Row],[DDV]]</f>
        <v>0</v>
      </c>
    </row>
    <row r="182" spans="3:9" x14ac:dyDescent="0.25">
      <c r="C182" s="16" t="s">
        <v>194</v>
      </c>
      <c r="D182" s="17">
        <v>4</v>
      </c>
      <c r="E182" s="18" t="s">
        <v>12</v>
      </c>
      <c r="F182" s="19"/>
      <c r="G182" s="20">
        <f>Tabela7[[#This Row],[Cena/EM brez DDV]]*Tabela7[[#This Row],[Količina]]</f>
        <v>0</v>
      </c>
      <c r="H182" s="21">
        <v>0.22</v>
      </c>
      <c r="I182" s="22">
        <f>Tabela7[[#This Row],[Znesek brez DDV]]*Tabela7[[#This Row],[DDV]]</f>
        <v>0</v>
      </c>
    </row>
    <row r="183" spans="3:9" x14ac:dyDescent="0.25">
      <c r="C183" s="16" t="s">
        <v>195</v>
      </c>
      <c r="D183" s="17">
        <v>1</v>
      </c>
      <c r="E183" s="18" t="s">
        <v>12</v>
      </c>
      <c r="F183" s="19"/>
      <c r="G183" s="20">
        <f>Tabela7[[#This Row],[Cena/EM brez DDV]]*Tabela7[[#This Row],[Količina]]</f>
        <v>0</v>
      </c>
      <c r="H183" s="21">
        <v>0.22</v>
      </c>
      <c r="I183" s="22">
        <f>Tabela7[[#This Row],[Znesek brez DDV]]*Tabela7[[#This Row],[DDV]]</f>
        <v>0</v>
      </c>
    </row>
    <row r="184" spans="3:9" x14ac:dyDescent="0.25">
      <c r="C184" s="16" t="s">
        <v>196</v>
      </c>
      <c r="D184" s="17">
        <v>1</v>
      </c>
      <c r="E184" s="18" t="s">
        <v>12</v>
      </c>
      <c r="F184" s="19"/>
      <c r="G184" s="20">
        <f>Tabela7[[#This Row],[Cena/EM brez DDV]]*Tabela7[[#This Row],[Količina]]</f>
        <v>0</v>
      </c>
      <c r="H184" s="21">
        <v>0.22</v>
      </c>
      <c r="I184" s="22">
        <f>Tabela7[[#This Row],[Znesek brez DDV]]*Tabela7[[#This Row],[DDV]]</f>
        <v>0</v>
      </c>
    </row>
    <row r="185" spans="3:9" x14ac:dyDescent="0.25">
      <c r="C185" s="16" t="s">
        <v>197</v>
      </c>
      <c r="D185" s="17">
        <v>6</v>
      </c>
      <c r="E185" s="18" t="s">
        <v>53</v>
      </c>
      <c r="F185" s="19"/>
      <c r="G185" s="20">
        <f>Tabela7[[#This Row],[Cena/EM brez DDV]]*Tabela7[[#This Row],[Količina]]</f>
        <v>0</v>
      </c>
      <c r="H185" s="21">
        <v>0.22</v>
      </c>
      <c r="I185" s="22">
        <f>Tabela7[[#This Row],[Znesek brez DDV]]*Tabela7[[#This Row],[DDV]]</f>
        <v>0</v>
      </c>
    </row>
    <row r="186" spans="3:9" x14ac:dyDescent="0.25">
      <c r="C186" s="16" t="s">
        <v>45</v>
      </c>
      <c r="D186" s="17">
        <v>1</v>
      </c>
      <c r="E186" s="18" t="s">
        <v>12</v>
      </c>
      <c r="F186" s="19"/>
      <c r="G186" s="20">
        <f>Tabela7[[#This Row],[Cena/EM brez DDV]]*Tabela7[[#This Row],[Količina]]</f>
        <v>0</v>
      </c>
      <c r="H186" s="21">
        <v>0.22</v>
      </c>
      <c r="I186" s="22">
        <f>Tabela7[[#This Row],[Znesek brez DDV]]*Tabela7[[#This Row],[DDV]]</f>
        <v>0</v>
      </c>
    </row>
    <row r="187" spans="3:9" x14ac:dyDescent="0.25">
      <c r="C187" s="16" t="s">
        <v>198</v>
      </c>
      <c r="D187" s="17">
        <v>3</v>
      </c>
      <c r="E187" s="18" t="s">
        <v>23</v>
      </c>
      <c r="F187" s="19"/>
      <c r="G187" s="20">
        <f>Tabela7[[#This Row],[Cena/EM brez DDV]]*Tabela7[[#This Row],[Količina]]</f>
        <v>0</v>
      </c>
      <c r="H187" s="21">
        <v>0.22</v>
      </c>
      <c r="I187" s="22">
        <f>Tabela7[[#This Row],[Znesek brez DDV]]*Tabela7[[#This Row],[DDV]]</f>
        <v>0</v>
      </c>
    </row>
    <row r="188" spans="3:9" x14ac:dyDescent="0.25">
      <c r="C188" s="16" t="s">
        <v>199</v>
      </c>
      <c r="D188" s="17">
        <v>1</v>
      </c>
      <c r="E188" s="18" t="s">
        <v>12</v>
      </c>
      <c r="F188" s="19"/>
      <c r="G188" s="20">
        <f>Tabela7[[#This Row],[Cena/EM brez DDV]]*Tabela7[[#This Row],[Količina]]</f>
        <v>0</v>
      </c>
      <c r="H188" s="21">
        <v>0.22</v>
      </c>
      <c r="I188" s="22">
        <f>Tabela7[[#This Row],[Znesek brez DDV]]*Tabela7[[#This Row],[DDV]]</f>
        <v>0</v>
      </c>
    </row>
    <row r="189" spans="3:9" x14ac:dyDescent="0.25">
      <c r="C189" s="16" t="s">
        <v>200</v>
      </c>
      <c r="D189" s="17">
        <v>3</v>
      </c>
      <c r="E189" s="18" t="s">
        <v>53</v>
      </c>
      <c r="F189" s="19"/>
      <c r="G189" s="20">
        <f>Tabela7[[#This Row],[Cena/EM brez DDV]]*Tabela7[[#This Row],[Količina]]</f>
        <v>0</v>
      </c>
      <c r="H189" s="21">
        <v>0.22</v>
      </c>
      <c r="I189" s="22">
        <f>Tabela7[[#This Row],[Znesek brez DDV]]*Tabela7[[#This Row],[DDV]]</f>
        <v>0</v>
      </c>
    </row>
    <row r="190" spans="3:9" x14ac:dyDescent="0.25">
      <c r="C190" s="16" t="s">
        <v>201</v>
      </c>
      <c r="D190" s="17">
        <v>1</v>
      </c>
      <c r="E190" s="18" t="s">
        <v>12</v>
      </c>
      <c r="F190" s="19"/>
      <c r="G190" s="20">
        <f>Tabela7[[#This Row],[Cena/EM brez DDV]]*Tabela7[[#This Row],[Količina]]</f>
        <v>0</v>
      </c>
      <c r="H190" s="21">
        <v>0.22</v>
      </c>
      <c r="I190" s="22">
        <f>Tabela7[[#This Row],[Znesek brez DDV]]*Tabela7[[#This Row],[DDV]]</f>
        <v>0</v>
      </c>
    </row>
    <row r="191" spans="3:9" x14ac:dyDescent="0.25">
      <c r="C191" s="23" t="s">
        <v>60</v>
      </c>
      <c r="D191" s="24">
        <v>4</v>
      </c>
      <c r="E191" s="25" t="s">
        <v>12</v>
      </c>
      <c r="F191" s="19"/>
      <c r="G191" s="26">
        <f>Tabela7[[#This Row],[Cena/EM brez DDV]]*Tabela7[[#This Row],[Količina]]</f>
        <v>0</v>
      </c>
      <c r="H191" s="21">
        <v>0.22</v>
      </c>
      <c r="I191" s="22">
        <f>Tabela7[[#This Row],[Znesek brez DDV]]*Tabela7[[#This Row],[DDV]]</f>
        <v>0</v>
      </c>
    </row>
    <row r="192" spans="3:9" x14ac:dyDescent="0.25">
      <c r="C192" s="16" t="s">
        <v>202</v>
      </c>
      <c r="D192" s="17">
        <v>1</v>
      </c>
      <c r="E192" s="18" t="s">
        <v>12</v>
      </c>
      <c r="F192" s="19"/>
      <c r="G192" s="26">
        <f>Tabela7[[#This Row],[Cena/EM brez DDV]]*Tabela7[[#This Row],[Količina]]</f>
        <v>0</v>
      </c>
      <c r="H192" s="21">
        <v>0.22</v>
      </c>
      <c r="I192" s="22">
        <f>Tabela7[[#This Row],[Znesek brez DDV]]*Tabela7[[#This Row],[DDV]]</f>
        <v>0</v>
      </c>
    </row>
    <row r="193" spans="1:9" x14ac:dyDescent="0.25">
      <c r="C193" s="16" t="s">
        <v>203</v>
      </c>
      <c r="D193" s="17">
        <v>1</v>
      </c>
      <c r="E193" s="18" t="s">
        <v>12</v>
      </c>
      <c r="F193" s="19"/>
      <c r="G193" s="26">
        <f>Tabela7[[#This Row],[Cena/EM brez DDV]]*Tabela7[[#This Row],[Količina]]</f>
        <v>0</v>
      </c>
      <c r="H193" s="21">
        <v>0.22</v>
      </c>
      <c r="I193" s="22">
        <f>Tabela7[[#This Row],[Znesek brez DDV]]*Tabela7[[#This Row],[DDV]]</f>
        <v>0</v>
      </c>
    </row>
    <row r="194" spans="1:9" x14ac:dyDescent="0.25">
      <c r="C194" s="16" t="s">
        <v>204</v>
      </c>
      <c r="D194" s="17">
        <v>1</v>
      </c>
      <c r="E194" s="18" t="s">
        <v>12</v>
      </c>
      <c r="F194" s="19"/>
      <c r="G194" s="26">
        <f>Tabela7[[#This Row],[Cena/EM brez DDV]]*Tabela7[[#This Row],[Količina]]</f>
        <v>0</v>
      </c>
      <c r="H194" s="21">
        <v>0.22</v>
      </c>
      <c r="I194" s="22">
        <f>Tabela7[[#This Row],[Znesek brez DDV]]*Tabela7[[#This Row],[DDV]]</f>
        <v>0</v>
      </c>
    </row>
    <row r="195" spans="1:9" x14ac:dyDescent="0.25">
      <c r="C195" s="16" t="s">
        <v>205</v>
      </c>
      <c r="D195" s="17">
        <v>1</v>
      </c>
      <c r="E195" s="18" t="s">
        <v>12</v>
      </c>
      <c r="F195" s="19"/>
      <c r="G195" s="26">
        <f>Tabela7[[#This Row],[Cena/EM brez DDV]]*Tabela7[[#This Row],[Količina]]</f>
        <v>0</v>
      </c>
      <c r="H195" s="21">
        <v>0.22</v>
      </c>
      <c r="I195" s="22">
        <f>Tabela7[[#This Row],[Znesek brez DDV]]*Tabela7[[#This Row],[DDV]]</f>
        <v>0</v>
      </c>
    </row>
    <row r="196" spans="1:9" x14ac:dyDescent="0.25">
      <c r="C196" s="16" t="s">
        <v>206</v>
      </c>
      <c r="D196" s="17">
        <v>2</v>
      </c>
      <c r="E196" s="18" t="s">
        <v>12</v>
      </c>
      <c r="F196" s="19"/>
      <c r="G196" s="26">
        <f>Tabela7[[#This Row],[Cena/EM brez DDV]]*Tabela7[[#This Row],[Količina]]</f>
        <v>0</v>
      </c>
      <c r="H196" s="21">
        <v>0.22</v>
      </c>
      <c r="I196" s="22">
        <f>Tabela7[[#This Row],[Znesek brez DDV]]*Tabela7[[#This Row],[DDV]]</f>
        <v>0</v>
      </c>
    </row>
    <row r="197" spans="1:9" x14ac:dyDescent="0.25">
      <c r="C197" s="16" t="s">
        <v>207</v>
      </c>
      <c r="D197" s="17">
        <v>2</v>
      </c>
      <c r="E197" s="18" t="s">
        <v>12</v>
      </c>
      <c r="F197" s="19"/>
      <c r="G197" s="26">
        <f>Tabela7[[#This Row],[Cena/EM brez DDV]]*Tabela7[[#This Row],[Količina]]</f>
        <v>0</v>
      </c>
      <c r="H197" s="21">
        <v>0.22</v>
      </c>
      <c r="I197" s="22">
        <f>Tabela7[[#This Row],[Znesek brez DDV]]*Tabela7[[#This Row],[DDV]]</f>
        <v>0</v>
      </c>
    </row>
    <row r="198" spans="1:9" x14ac:dyDescent="0.25">
      <c r="C198" s="16" t="s">
        <v>208</v>
      </c>
      <c r="D198" s="17">
        <v>1</v>
      </c>
      <c r="E198" s="18" t="s">
        <v>12</v>
      </c>
      <c r="F198" s="19"/>
      <c r="G198" s="26">
        <f>Tabela7[[#This Row],[Cena/EM brez DDV]]*Tabela7[[#This Row],[Količina]]</f>
        <v>0</v>
      </c>
      <c r="H198" s="21">
        <v>0.22</v>
      </c>
      <c r="I198" s="22">
        <f>Tabela7[[#This Row],[Znesek brez DDV]]*Tabela7[[#This Row],[DDV]]</f>
        <v>0</v>
      </c>
    </row>
    <row r="199" spans="1:9" x14ac:dyDescent="0.25">
      <c r="C199" s="16" t="s">
        <v>209</v>
      </c>
      <c r="D199" s="17">
        <v>1</v>
      </c>
      <c r="E199" s="18" t="s">
        <v>12</v>
      </c>
      <c r="F199" s="19"/>
      <c r="G199" s="26">
        <f>Tabela7[[#This Row],[Cena/EM brez DDV]]*Tabela7[[#This Row],[Količina]]</f>
        <v>0</v>
      </c>
      <c r="H199" s="21">
        <v>0.22</v>
      </c>
      <c r="I199" s="22">
        <f>Tabela7[[#This Row],[Znesek brez DDV]]*Tabela7[[#This Row],[DDV]]</f>
        <v>0</v>
      </c>
    </row>
    <row r="200" spans="1:9" x14ac:dyDescent="0.25">
      <c r="C200" s="23" t="s">
        <v>210</v>
      </c>
      <c r="D200" s="24">
        <v>2</v>
      </c>
      <c r="E200" s="25" t="s">
        <v>23</v>
      </c>
      <c r="F200" s="19"/>
      <c r="G200" s="26">
        <f>Tabela7[[#This Row],[Cena/EM brez DDV]]*Tabela7[[#This Row],[Količina]]</f>
        <v>0</v>
      </c>
      <c r="H200" s="21">
        <v>0.22</v>
      </c>
      <c r="I200" s="22">
        <f>Tabela7[[#This Row],[Znesek brez DDV]]*Tabela7[[#This Row],[DDV]]</f>
        <v>0</v>
      </c>
    </row>
    <row r="201" spans="1:9" x14ac:dyDescent="0.25">
      <c r="E201" s="1" t="s">
        <v>69</v>
      </c>
      <c r="F201" s="1"/>
      <c r="G201" s="15">
        <f>SUM(Tabela7[Znesek brez DDV])</f>
        <v>0</v>
      </c>
      <c r="H201" s="15"/>
      <c r="I201" s="15">
        <f>SUM(Tabela7[Vrednost DDV])</f>
        <v>0</v>
      </c>
    </row>
    <row r="203" spans="1:9" ht="30" x14ac:dyDescent="0.25">
      <c r="A203" t="s">
        <v>0</v>
      </c>
      <c r="B203" s="1" t="s">
        <v>241</v>
      </c>
      <c r="C203" s="2" t="s">
        <v>2</v>
      </c>
      <c r="D203" s="2" t="s">
        <v>3</v>
      </c>
      <c r="E203" s="2" t="s">
        <v>4</v>
      </c>
      <c r="F203" s="3" t="s">
        <v>5</v>
      </c>
      <c r="G203" s="4" t="s">
        <v>6</v>
      </c>
      <c r="H203" s="2" t="s">
        <v>7</v>
      </c>
      <c r="I203" s="5" t="s">
        <v>8</v>
      </c>
    </row>
    <row r="204" spans="1:9" x14ac:dyDescent="0.25">
      <c r="A204" t="s">
        <v>9</v>
      </c>
      <c r="B204" s="1" t="s">
        <v>212</v>
      </c>
      <c r="C204" s="16" t="s">
        <v>230</v>
      </c>
      <c r="D204" s="17">
        <v>4</v>
      </c>
      <c r="E204" s="18" t="s">
        <v>12</v>
      </c>
      <c r="F204" s="19"/>
      <c r="G204" s="20">
        <f>Tabela8[[#This Row],[Cena/EM brez DDV]]*Tabela8[[#This Row],[Količina]]</f>
        <v>0</v>
      </c>
      <c r="H204" s="21">
        <v>0.22</v>
      </c>
      <c r="I204" s="22">
        <f>Tabela8[[#This Row],[Znesek brez DDV]]*Tabela8[[#This Row],[DDV]]</f>
        <v>0</v>
      </c>
    </row>
    <row r="205" spans="1:9" x14ac:dyDescent="0.25">
      <c r="A205" t="s">
        <v>13</v>
      </c>
      <c r="B205" s="1" t="s">
        <v>213</v>
      </c>
      <c r="C205" s="16" t="s">
        <v>231</v>
      </c>
      <c r="D205" s="17">
        <v>2</v>
      </c>
      <c r="E205" s="18" t="s">
        <v>12</v>
      </c>
      <c r="F205" s="19"/>
      <c r="G205" s="20">
        <f>Tabela8[[#This Row],[Cena/EM brez DDV]]*Tabela8[[#This Row],[Količina]]</f>
        <v>0</v>
      </c>
      <c r="H205" s="21">
        <v>0.22</v>
      </c>
      <c r="I205" s="22">
        <f>Tabela8[[#This Row],[Znesek brez DDV]]*Tabela8[[#This Row],[DDV]]</f>
        <v>0</v>
      </c>
    </row>
    <row r="206" spans="1:9" x14ac:dyDescent="0.25">
      <c r="A206" t="s">
        <v>16</v>
      </c>
      <c r="B206" s="1" t="s">
        <v>214</v>
      </c>
      <c r="C206" s="16" t="s">
        <v>58</v>
      </c>
      <c r="D206" s="17">
        <v>3</v>
      </c>
      <c r="E206" s="18" t="s">
        <v>23</v>
      </c>
      <c r="F206" s="19"/>
      <c r="G206" s="20">
        <f>Tabela8[[#This Row],[Cena/EM brez DDV]]*Tabela8[[#This Row],[Količina]]</f>
        <v>0</v>
      </c>
      <c r="H206" s="21">
        <v>0.22</v>
      </c>
      <c r="I206" s="22">
        <f>Tabela8[[#This Row],[Znesek brez DDV]]*Tabela8[[#This Row],[DDV]]</f>
        <v>0</v>
      </c>
    </row>
    <row r="207" spans="1:9" x14ac:dyDescent="0.25">
      <c r="A207" t="s">
        <v>19</v>
      </c>
      <c r="B207" s="1" t="s">
        <v>215</v>
      </c>
      <c r="C207" s="16" t="s">
        <v>32</v>
      </c>
      <c r="D207" s="17">
        <v>1</v>
      </c>
      <c r="E207" s="18" t="s">
        <v>12</v>
      </c>
      <c r="F207" s="19"/>
      <c r="G207" s="20">
        <f>Tabela8[[#This Row],[Cena/EM brez DDV]]*Tabela8[[#This Row],[Količina]]</f>
        <v>0</v>
      </c>
      <c r="H207" s="21">
        <v>0.22</v>
      </c>
      <c r="I207" s="22">
        <f>Tabela8[[#This Row],[Znesek brez DDV]]*Tabela8[[#This Row],[DDV]]</f>
        <v>0</v>
      </c>
    </row>
    <row r="208" spans="1:9" x14ac:dyDescent="0.25">
      <c r="C208" s="16" t="s">
        <v>143</v>
      </c>
      <c r="D208" s="17">
        <v>1</v>
      </c>
      <c r="E208" s="18" t="s">
        <v>12</v>
      </c>
      <c r="F208" s="19"/>
      <c r="G208" s="20">
        <f>Tabela8[[#This Row],[Cena/EM brez DDV]]*Tabela8[[#This Row],[Količina]]</f>
        <v>0</v>
      </c>
      <c r="H208" s="21">
        <v>0.22</v>
      </c>
      <c r="I208" s="22">
        <f>Tabela8[[#This Row],[Znesek brez DDV]]*Tabela8[[#This Row],[DDV]]</f>
        <v>0</v>
      </c>
    </row>
    <row r="209" spans="1:9" x14ac:dyDescent="0.25">
      <c r="B209" s="1" t="s">
        <v>216</v>
      </c>
      <c r="C209" s="16" t="s">
        <v>77</v>
      </c>
      <c r="D209" s="17">
        <v>1</v>
      </c>
      <c r="E209" s="18" t="s">
        <v>12</v>
      </c>
      <c r="F209" s="19"/>
      <c r="G209" s="20">
        <f>Tabela8[[#This Row],[Cena/EM brez DDV]]*Tabela8[[#This Row],[Količina]]</f>
        <v>0</v>
      </c>
      <c r="H209" s="21">
        <v>0.22</v>
      </c>
      <c r="I209" s="22">
        <f>Tabela8[[#This Row],[Znesek brez DDV]]*Tabela8[[#This Row],[DDV]]</f>
        <v>0</v>
      </c>
    </row>
    <row r="210" spans="1:9" x14ac:dyDescent="0.25">
      <c r="C210" s="16" t="s">
        <v>135</v>
      </c>
      <c r="D210" s="17">
        <v>1</v>
      </c>
      <c r="E210" s="18" t="s">
        <v>12</v>
      </c>
      <c r="F210" s="19"/>
      <c r="G210" s="20">
        <f>Tabela8[[#This Row],[Cena/EM brez DDV]]*Tabela8[[#This Row],[Količina]]</f>
        <v>0</v>
      </c>
      <c r="H210" s="21">
        <v>0.22</v>
      </c>
      <c r="I210" s="22">
        <f>Tabela8[[#This Row],[Znesek brez DDV]]*Tabela8[[#This Row],[DDV]]</f>
        <v>0</v>
      </c>
    </row>
    <row r="211" spans="1:9" x14ac:dyDescent="0.25">
      <c r="C211" s="16" t="s">
        <v>232</v>
      </c>
      <c r="D211" s="17">
        <v>1</v>
      </c>
      <c r="E211" s="18" t="s">
        <v>12</v>
      </c>
      <c r="F211" s="19"/>
      <c r="G211" s="20">
        <f>Tabela8[[#This Row],[Cena/EM brez DDV]]*Tabela8[[#This Row],[Količina]]</f>
        <v>0</v>
      </c>
      <c r="H211" s="21">
        <v>0.22</v>
      </c>
      <c r="I211" s="22">
        <f>Tabela8[[#This Row],[Znesek brez DDV]]*Tabela8[[#This Row],[DDV]]</f>
        <v>0</v>
      </c>
    </row>
    <row r="212" spans="1:9" x14ac:dyDescent="0.25">
      <c r="C212" s="16" t="s">
        <v>225</v>
      </c>
      <c r="D212" s="17">
        <v>1</v>
      </c>
      <c r="E212" s="18" t="s">
        <v>12</v>
      </c>
      <c r="F212" s="19"/>
      <c r="G212" s="20">
        <f>Tabela8[[#This Row],[Cena/EM brez DDV]]*Tabela8[[#This Row],[Količina]]</f>
        <v>0</v>
      </c>
      <c r="H212" s="21">
        <v>0.22</v>
      </c>
      <c r="I212" s="22">
        <f>Tabela8[[#This Row],[Znesek brez DDV]]*Tabela8[[#This Row],[DDV]]</f>
        <v>0</v>
      </c>
    </row>
    <row r="213" spans="1:9" x14ac:dyDescent="0.25">
      <c r="C213" s="16" t="s">
        <v>233</v>
      </c>
      <c r="D213" s="17">
        <v>28</v>
      </c>
      <c r="E213" s="18" t="s">
        <v>53</v>
      </c>
      <c r="F213" s="19"/>
      <c r="G213" s="20">
        <f>Tabela8[[#This Row],[Cena/EM brez DDV]]*Tabela8[[#This Row],[Količina]]</f>
        <v>0</v>
      </c>
      <c r="H213" s="21">
        <v>0.22</v>
      </c>
      <c r="I213" s="22">
        <f>Tabela8[[#This Row],[Znesek brez DDV]]*Tabela8[[#This Row],[DDV]]</f>
        <v>0</v>
      </c>
    </row>
    <row r="214" spans="1:9" x14ac:dyDescent="0.25">
      <c r="E214" s="1" t="s">
        <v>69</v>
      </c>
      <c r="F214" s="1"/>
      <c r="G214" s="15">
        <f>SUM(Tabela8[Znesek brez DDV])</f>
        <v>0</v>
      </c>
      <c r="H214" s="15"/>
      <c r="I214" s="15">
        <f>SUM(Tabela8[Vrednost DDV])</f>
        <v>0</v>
      </c>
    </row>
    <row r="216" spans="1:9" ht="30" x14ac:dyDescent="0.25">
      <c r="A216" t="s">
        <v>0</v>
      </c>
      <c r="B216" s="1" t="s">
        <v>239</v>
      </c>
      <c r="C216" s="2" t="s">
        <v>2</v>
      </c>
      <c r="D216" s="2" t="s">
        <v>3</v>
      </c>
      <c r="E216" s="2" t="s">
        <v>4</v>
      </c>
      <c r="F216" s="3" t="s">
        <v>5</v>
      </c>
      <c r="G216" s="4" t="s">
        <v>6</v>
      </c>
      <c r="H216" s="2" t="s">
        <v>7</v>
      </c>
      <c r="I216" s="5" t="s">
        <v>8</v>
      </c>
    </row>
    <row r="217" spans="1:9" x14ac:dyDescent="0.25">
      <c r="A217" t="s">
        <v>9</v>
      </c>
      <c r="B217" s="1" t="s">
        <v>217</v>
      </c>
      <c r="C217" s="16" t="s">
        <v>229</v>
      </c>
      <c r="D217" s="17">
        <v>2</v>
      </c>
      <c r="E217" s="18" t="s">
        <v>12</v>
      </c>
      <c r="F217" s="27"/>
      <c r="G217" s="20">
        <f>Tabela9[[#This Row],[Cena/EM brez DDV]]*Tabela9[[#This Row],[Količina]]</f>
        <v>0</v>
      </c>
      <c r="H217" s="11">
        <v>0.22</v>
      </c>
      <c r="I217" s="10">
        <f>Tabela9[[#This Row],[Znesek brez DDV]]*Tabela9[[#This Row],[DDV]]</f>
        <v>0</v>
      </c>
    </row>
    <row r="218" spans="1:9" x14ac:dyDescent="0.25">
      <c r="A218" t="s">
        <v>13</v>
      </c>
      <c r="B218" s="1" t="s">
        <v>218</v>
      </c>
      <c r="C218" s="16" t="s">
        <v>58</v>
      </c>
      <c r="D218" s="17">
        <v>2</v>
      </c>
      <c r="E218" s="18" t="s">
        <v>23</v>
      </c>
      <c r="F218" s="27"/>
      <c r="G218" s="20">
        <f>Tabela9[[#This Row],[Cena/EM brez DDV]]*Tabela9[[#This Row],[Količina]]</f>
        <v>0</v>
      </c>
      <c r="H218" s="11">
        <v>0.22</v>
      </c>
      <c r="I218" s="10">
        <f>Tabela9[[#This Row],[Znesek brez DDV]]*Tabela9[[#This Row],[DDV]]</f>
        <v>0</v>
      </c>
    </row>
    <row r="219" spans="1:9" x14ac:dyDescent="0.25">
      <c r="A219" t="s">
        <v>16</v>
      </c>
      <c r="B219" s="1" t="s">
        <v>219</v>
      </c>
      <c r="C219" s="16" t="s">
        <v>234</v>
      </c>
      <c r="D219" s="17">
        <v>1</v>
      </c>
      <c r="E219" s="18" t="s">
        <v>12</v>
      </c>
      <c r="F219" s="27"/>
      <c r="G219" s="20">
        <f>Tabela9[[#This Row],[Cena/EM brez DDV]]*Tabela9[[#This Row],[Količina]]</f>
        <v>0</v>
      </c>
      <c r="H219" s="11">
        <v>0.22</v>
      </c>
      <c r="I219" s="10">
        <f>Tabela9[[#This Row],[Znesek brez DDV]]*Tabela9[[#This Row],[DDV]]</f>
        <v>0</v>
      </c>
    </row>
    <row r="220" spans="1:9" x14ac:dyDescent="0.25">
      <c r="A220" t="s">
        <v>19</v>
      </c>
      <c r="B220" s="1" t="s">
        <v>152</v>
      </c>
      <c r="C220" s="16" t="s">
        <v>135</v>
      </c>
      <c r="D220" s="17">
        <v>1</v>
      </c>
      <c r="E220" s="18" t="s">
        <v>12</v>
      </c>
      <c r="F220" s="27"/>
      <c r="G220" s="20">
        <f>Tabela9[[#This Row],[Cena/EM brez DDV]]*Tabela9[[#This Row],[Količina]]</f>
        <v>0</v>
      </c>
      <c r="H220" s="11">
        <v>0.22</v>
      </c>
      <c r="I220" s="10">
        <f>Tabela9[[#This Row],[Znesek brez DDV]]*Tabela9[[#This Row],[DDV]]</f>
        <v>0</v>
      </c>
    </row>
    <row r="221" spans="1:9" x14ac:dyDescent="0.25">
      <c r="C221" s="16" t="s">
        <v>77</v>
      </c>
      <c r="D221" s="17">
        <v>1</v>
      </c>
      <c r="E221" s="18" t="s">
        <v>12</v>
      </c>
      <c r="F221" s="27"/>
      <c r="G221" s="20">
        <f>Tabela9[[#This Row],[Cena/EM brez DDV]]*Tabela9[[#This Row],[Količina]]</f>
        <v>0</v>
      </c>
      <c r="H221" s="11">
        <v>0.22</v>
      </c>
      <c r="I221" s="10">
        <f>Tabela9[[#This Row],[Znesek brez DDV]]*Tabela9[[#This Row],[DDV]]</f>
        <v>0</v>
      </c>
    </row>
    <row r="222" spans="1:9" x14ac:dyDescent="0.25">
      <c r="C222" s="16" t="s">
        <v>231</v>
      </c>
      <c r="D222" s="17">
        <v>2</v>
      </c>
      <c r="E222" s="18" t="s">
        <v>12</v>
      </c>
      <c r="F222" s="19"/>
      <c r="G222" s="20">
        <f>Tabela9[[#This Row],[Cena/EM brez DDV]]*Tabela9[[#This Row],[Količina]]</f>
        <v>0</v>
      </c>
      <c r="H222" s="21">
        <v>0.22</v>
      </c>
      <c r="I222" s="22">
        <f>Tabela9[[#This Row],[Znesek brez DDV]]*Tabela9[[#This Row],[DDV]]</f>
        <v>0</v>
      </c>
    </row>
    <row r="223" spans="1:9" x14ac:dyDescent="0.25">
      <c r="C223" s="16" t="s">
        <v>235</v>
      </c>
      <c r="D223" s="17">
        <v>1</v>
      </c>
      <c r="E223" s="18" t="s">
        <v>12</v>
      </c>
      <c r="F223" s="27"/>
      <c r="G223" s="20">
        <f>Tabela9[[#This Row],[Cena/EM brez DDV]]*Tabela9[[#This Row],[Količina]]</f>
        <v>0</v>
      </c>
      <c r="H223" s="11">
        <v>0.22</v>
      </c>
      <c r="I223" s="10">
        <f>Tabela9[[#This Row],[Znesek brez DDV]]*Tabela9[[#This Row],[DDV]]</f>
        <v>0</v>
      </c>
    </row>
    <row r="224" spans="1:9" x14ac:dyDescent="0.25">
      <c r="C224" s="16" t="s">
        <v>236</v>
      </c>
      <c r="D224" s="17">
        <v>1</v>
      </c>
      <c r="E224" s="18" t="s">
        <v>12</v>
      </c>
      <c r="F224" s="27"/>
      <c r="G224" s="20">
        <f>Tabela9[[#This Row],[Cena/EM brez DDV]]*Tabela9[[#This Row],[Količina]]</f>
        <v>0</v>
      </c>
      <c r="H224" s="11">
        <v>0.22</v>
      </c>
      <c r="I224" s="10">
        <f>Tabela9[[#This Row],[Znesek brez DDV]]*Tabela9[[#This Row],[DDV]]</f>
        <v>0</v>
      </c>
    </row>
    <row r="225" spans="1:9" x14ac:dyDescent="0.25">
      <c r="C225" s="16" t="s">
        <v>237</v>
      </c>
      <c r="D225" s="17">
        <v>28</v>
      </c>
      <c r="E225" s="18" t="s">
        <v>53</v>
      </c>
      <c r="F225" s="27"/>
      <c r="G225" s="20">
        <f>Tabela9[[#This Row],[Cena/EM brez DDV]]*Tabela9[[#This Row],[Količina]]</f>
        <v>0</v>
      </c>
      <c r="H225" s="11">
        <v>0.22</v>
      </c>
      <c r="I225" s="10">
        <f>Tabela9[[#This Row],[Znesek brez DDV]]*Tabela9[[#This Row],[DDV]]</f>
        <v>0</v>
      </c>
    </row>
    <row r="226" spans="1:9" x14ac:dyDescent="0.25">
      <c r="C226" s="16" t="s">
        <v>32</v>
      </c>
      <c r="D226" s="17">
        <v>1</v>
      </c>
      <c r="E226" s="18" t="s">
        <v>12</v>
      </c>
      <c r="F226" s="27"/>
      <c r="G226" s="20">
        <f>Tabela9[[#This Row],[Cena/EM brez DDV]]*Tabela9[[#This Row],[Količina]]</f>
        <v>0</v>
      </c>
      <c r="H226" s="11">
        <v>0.22</v>
      </c>
      <c r="I226" s="10">
        <f>Tabela9[[#This Row],[Znesek brez DDV]]*Tabela9[[#This Row],[DDV]]</f>
        <v>0</v>
      </c>
    </row>
    <row r="227" spans="1:9" x14ac:dyDescent="0.25">
      <c r="C227" s="16" t="s">
        <v>238</v>
      </c>
      <c r="D227" s="17">
        <v>1</v>
      </c>
      <c r="E227" s="18" t="s">
        <v>12</v>
      </c>
      <c r="F227" s="27"/>
      <c r="G227" s="20">
        <f>Tabela9[[#This Row],[Cena/EM brez DDV]]*Tabela9[[#This Row],[Količina]]</f>
        <v>0</v>
      </c>
      <c r="H227" s="11">
        <v>0.22</v>
      </c>
      <c r="I227" s="10">
        <f>Tabela9[[#This Row],[Znesek brez DDV]]*Tabela9[[#This Row],[DDV]]</f>
        <v>0</v>
      </c>
    </row>
    <row r="228" spans="1:9" x14ac:dyDescent="0.25">
      <c r="E228" s="1" t="s">
        <v>69</v>
      </c>
      <c r="F228" s="1"/>
      <c r="G228" s="15">
        <f>SUM(Tabela9[Znesek brez DDV])</f>
        <v>0</v>
      </c>
      <c r="H228" s="15"/>
      <c r="I228" s="15">
        <f>SUM(Tabela9[Vrednost DDV])</f>
        <v>0</v>
      </c>
    </row>
    <row r="230" spans="1:9" ht="30" x14ac:dyDescent="0.25">
      <c r="A230" t="s">
        <v>0</v>
      </c>
      <c r="B230" s="1" t="s">
        <v>240</v>
      </c>
      <c r="C230" s="2" t="s">
        <v>2</v>
      </c>
      <c r="D230" s="2" t="s">
        <v>3</v>
      </c>
      <c r="E230" s="2" t="s">
        <v>4</v>
      </c>
      <c r="F230" s="28" t="s">
        <v>5</v>
      </c>
      <c r="G230" s="4" t="s">
        <v>6</v>
      </c>
      <c r="H230" s="2" t="s">
        <v>7</v>
      </c>
      <c r="I230" s="5" t="s">
        <v>8</v>
      </c>
    </row>
    <row r="231" spans="1:9" x14ac:dyDescent="0.25">
      <c r="A231" t="s">
        <v>9</v>
      </c>
      <c r="B231" s="1" t="s">
        <v>220</v>
      </c>
      <c r="C231" s="16" t="s">
        <v>77</v>
      </c>
      <c r="D231" s="17">
        <v>1</v>
      </c>
      <c r="E231" s="18" t="s">
        <v>12</v>
      </c>
      <c r="F231" s="27"/>
      <c r="G231" s="20">
        <f>Tabela99[[#This Row],[Cena/EM brez DDV]]*Tabela99[[#This Row],[Količina]]</f>
        <v>0</v>
      </c>
      <c r="H231" s="11">
        <v>0.22</v>
      </c>
      <c r="I231" s="10">
        <f>Tabela99[[#This Row],[Znesek brez DDV]]*Tabela99[[#This Row],[DDV]]</f>
        <v>0</v>
      </c>
    </row>
    <row r="232" spans="1:9" x14ac:dyDescent="0.25">
      <c r="A232" t="s">
        <v>13</v>
      </c>
      <c r="B232" s="1" t="s">
        <v>221</v>
      </c>
      <c r="C232" s="16" t="s">
        <v>135</v>
      </c>
      <c r="D232" s="17">
        <v>1</v>
      </c>
      <c r="E232" s="18" t="s">
        <v>12</v>
      </c>
      <c r="F232" s="27"/>
      <c r="G232" s="20">
        <f>Tabela99[[#This Row],[Cena/EM brez DDV]]*Tabela99[[#This Row],[Količina]]</f>
        <v>0</v>
      </c>
      <c r="H232" s="11">
        <v>0.22</v>
      </c>
      <c r="I232" s="10">
        <f>Tabela99[[#This Row],[Znesek brez DDV]]*Tabela99[[#This Row],[DDV]]</f>
        <v>0</v>
      </c>
    </row>
    <row r="233" spans="1:9" x14ac:dyDescent="0.25">
      <c r="A233" t="s">
        <v>16</v>
      </c>
      <c r="B233" s="1" t="s">
        <v>222</v>
      </c>
      <c r="C233" s="16" t="s">
        <v>143</v>
      </c>
      <c r="D233" s="17">
        <v>1</v>
      </c>
      <c r="E233" s="18" t="s">
        <v>12</v>
      </c>
      <c r="F233" s="27"/>
      <c r="G233" s="20">
        <f>Tabela99[[#This Row],[Cena/EM brez DDV]]*Tabela99[[#This Row],[Količina]]</f>
        <v>0</v>
      </c>
      <c r="H233" s="11">
        <v>0.22</v>
      </c>
      <c r="I233" s="10">
        <f>Tabela99[[#This Row],[Znesek brez DDV]]*Tabela99[[#This Row],[DDV]]</f>
        <v>0</v>
      </c>
    </row>
    <row r="234" spans="1:9" x14ac:dyDescent="0.25">
      <c r="A234" t="s">
        <v>19</v>
      </c>
      <c r="B234" s="1" t="s">
        <v>223</v>
      </c>
      <c r="C234" s="16" t="s">
        <v>224</v>
      </c>
      <c r="D234" s="17">
        <v>40</v>
      </c>
      <c r="E234" s="18" t="s">
        <v>53</v>
      </c>
      <c r="F234" s="27"/>
      <c r="G234" s="20">
        <f>Tabela99[[#This Row],[Cena/EM brez DDV]]*Tabela99[[#This Row],[Količina]]</f>
        <v>0</v>
      </c>
      <c r="H234" s="11">
        <v>0.22</v>
      </c>
      <c r="I234" s="10">
        <f>Tabela99[[#This Row],[Znesek brez DDV]]*Tabela99[[#This Row],[DDV]]</f>
        <v>0</v>
      </c>
    </row>
    <row r="235" spans="1:9" x14ac:dyDescent="0.25">
      <c r="C235" s="16" t="s">
        <v>225</v>
      </c>
      <c r="D235" s="17">
        <v>1</v>
      </c>
      <c r="E235" s="18" t="s">
        <v>12</v>
      </c>
      <c r="F235" s="27"/>
      <c r="G235" s="20">
        <f>Tabela99[[#This Row],[Cena/EM brez DDV]]*Tabela99[[#This Row],[Količina]]</f>
        <v>0</v>
      </c>
      <c r="H235" s="11">
        <v>0.22</v>
      </c>
      <c r="I235" s="10">
        <f>Tabela99[[#This Row],[Znesek brez DDV]]*Tabela99[[#This Row],[DDV]]</f>
        <v>0</v>
      </c>
    </row>
    <row r="236" spans="1:9" x14ac:dyDescent="0.25">
      <c r="C236" s="16" t="s">
        <v>226</v>
      </c>
      <c r="D236" s="17">
        <v>14</v>
      </c>
      <c r="E236" s="18" t="s">
        <v>53</v>
      </c>
      <c r="F236" s="27"/>
      <c r="G236" s="20">
        <f>Tabela99[[#This Row],[Cena/EM brez DDV]]*Tabela99[[#This Row],[Količina]]</f>
        <v>0</v>
      </c>
      <c r="H236" s="11">
        <v>0.22</v>
      </c>
      <c r="I236" s="10">
        <f>Tabela99[[#This Row],[Znesek brez DDV]]*Tabela99[[#This Row],[DDV]]</f>
        <v>0</v>
      </c>
    </row>
    <row r="237" spans="1:9" x14ac:dyDescent="0.25">
      <c r="C237" s="16" t="s">
        <v>227</v>
      </c>
      <c r="D237" s="17">
        <v>1</v>
      </c>
      <c r="E237" s="18" t="s">
        <v>12</v>
      </c>
      <c r="F237" s="27"/>
      <c r="G237" s="20">
        <f>Tabela99[[#This Row],[Cena/EM brez DDV]]*Tabela99[[#This Row],[Količina]]</f>
        <v>0</v>
      </c>
      <c r="H237" s="11">
        <v>0.22</v>
      </c>
      <c r="I237" s="10">
        <f>Tabela99[[#This Row],[Znesek brez DDV]]*Tabela99[[#This Row],[DDV]]</f>
        <v>0</v>
      </c>
    </row>
    <row r="238" spans="1:9" x14ac:dyDescent="0.25">
      <c r="C238" s="16" t="s">
        <v>228</v>
      </c>
      <c r="D238" s="17">
        <v>1</v>
      </c>
      <c r="E238" s="18" t="s">
        <v>12</v>
      </c>
      <c r="F238" s="27"/>
      <c r="G238" s="20">
        <f>Tabela99[[#This Row],[Cena/EM brez DDV]]*Tabela99[[#This Row],[Količina]]</f>
        <v>0</v>
      </c>
      <c r="H238" s="11">
        <v>0.22</v>
      </c>
      <c r="I238" s="10">
        <f>Tabela99[[#This Row],[Znesek brez DDV]]*Tabela99[[#This Row],[DDV]]</f>
        <v>0</v>
      </c>
    </row>
    <row r="239" spans="1:9" x14ac:dyDescent="0.25">
      <c r="C239" s="16" t="s">
        <v>32</v>
      </c>
      <c r="D239" s="17">
        <v>2</v>
      </c>
      <c r="E239" s="18" t="s">
        <v>12</v>
      </c>
      <c r="F239" s="27"/>
      <c r="G239" s="20">
        <f>Tabela99[[#This Row],[Cena/EM brez DDV]]*Tabela99[[#This Row],[Količina]]</f>
        <v>0</v>
      </c>
      <c r="H239" s="11">
        <v>0.22</v>
      </c>
      <c r="I239" s="10">
        <f>Tabela99[[#This Row],[Znesek brez DDV]]*Tabela99[[#This Row],[DDV]]</f>
        <v>0</v>
      </c>
    </row>
    <row r="240" spans="1:9" x14ac:dyDescent="0.25">
      <c r="C240" s="16" t="s">
        <v>58</v>
      </c>
      <c r="D240" s="17">
        <v>2</v>
      </c>
      <c r="E240" s="18" t="s">
        <v>23</v>
      </c>
      <c r="F240" s="27"/>
      <c r="G240" s="20">
        <f>Tabela99[[#This Row],[Cena/EM brez DDV]]*Tabela99[[#This Row],[Količina]]</f>
        <v>0</v>
      </c>
      <c r="H240" s="11">
        <v>0.22</v>
      </c>
      <c r="I240" s="10">
        <f>Tabela99[[#This Row],[Znesek brez DDV]]*Tabela99[[#This Row],[DDV]]</f>
        <v>0</v>
      </c>
    </row>
    <row r="241" spans="3:9" x14ac:dyDescent="0.25">
      <c r="C241" s="16" t="s">
        <v>231</v>
      </c>
      <c r="D241" s="17">
        <v>2</v>
      </c>
      <c r="E241" s="18" t="s">
        <v>12</v>
      </c>
      <c r="F241" s="19"/>
      <c r="G241" s="20">
        <f>Tabela99[[#This Row],[Cena/EM brez DDV]]*Tabela99[[#This Row],[Količina]]</f>
        <v>0</v>
      </c>
      <c r="H241" s="21">
        <v>0.22</v>
      </c>
      <c r="I241" s="22">
        <f>Tabela99[[#This Row],[Znesek brez DDV]]*Tabela99[[#This Row],[DDV]]</f>
        <v>0</v>
      </c>
    </row>
    <row r="242" spans="3:9" x14ac:dyDescent="0.25">
      <c r="C242" s="16" t="s">
        <v>90</v>
      </c>
      <c r="D242" s="17">
        <v>1</v>
      </c>
      <c r="E242" s="18" t="s">
        <v>12</v>
      </c>
      <c r="F242" s="27"/>
      <c r="G242" s="20">
        <f>Tabela99[[#This Row],[Cena/EM brez DDV]]*Tabela99[[#This Row],[Količina]]</f>
        <v>0</v>
      </c>
      <c r="H242" s="11">
        <v>0.22</v>
      </c>
      <c r="I242" s="10">
        <f>Tabela99[[#This Row],[Znesek brez DDV]]*Tabela99[[#This Row],[DDV]]</f>
        <v>0</v>
      </c>
    </row>
    <row r="243" spans="3:9" x14ac:dyDescent="0.25">
      <c r="E243" s="1" t="s">
        <v>69</v>
      </c>
      <c r="F243" s="29"/>
      <c r="G243" s="15">
        <f>SUM(Tabela99[Znesek brez DDV])</f>
        <v>0</v>
      </c>
      <c r="H243" s="15"/>
      <c r="I243" s="15">
        <f>SUM(Tabela99[Vrednost DDV])</f>
        <v>0</v>
      </c>
    </row>
    <row r="245" spans="3:9" x14ac:dyDescent="0.25">
      <c r="F245" s="1" t="s">
        <v>211</v>
      </c>
      <c r="G245" s="15">
        <f>G243+G228+G214+G201+G170+G129+G71+G49</f>
        <v>0</v>
      </c>
      <c r="H245" s="15"/>
      <c r="I245" s="15">
        <f>I243+I228+I214+I201+I170+I129+I71+I49</f>
        <v>0</v>
      </c>
    </row>
  </sheetData>
  <sheetProtection algorithmName="SHA-512" hashValue="sAOWsywJedgFGeMYKuNhV62vITAYxbIxm53K+iT8xTRvQi8ZCh5nS/U5c6pPvqxLQiDFhRsBJrgs/kMQAhzM0w==" saltValue="bsWZrsFqou20+HIcnI5gOg==" spinCount="100000" sheet="1" objects="1" scenarios="1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F3CC-52E0-41F2-AE76-DEA7907EC1C2}">
  <dimension ref="A1:I88"/>
  <sheetViews>
    <sheetView tabSelected="1" workbookViewId="0">
      <selection activeCell="E21" sqref="E21"/>
    </sheetView>
  </sheetViews>
  <sheetFormatPr defaultRowHeight="15" x14ac:dyDescent="0.25"/>
  <cols>
    <col min="1" max="1" width="11.85546875" bestFit="1" customWidth="1"/>
    <col min="2" max="2" width="24.5703125" bestFit="1" customWidth="1"/>
    <col min="3" max="3" width="32.85546875" bestFit="1" customWidth="1"/>
    <col min="4" max="4" width="10.28515625" bestFit="1" customWidth="1"/>
    <col min="5" max="5" width="18.28515625" bestFit="1" customWidth="1"/>
    <col min="6" max="7" width="11.42578125" bestFit="1" customWidth="1"/>
    <col min="8" max="8" width="7.140625" bestFit="1" customWidth="1"/>
    <col min="9" max="9" width="11.42578125" bestFit="1" customWidth="1"/>
  </cols>
  <sheetData>
    <row r="1" spans="1:9" x14ac:dyDescent="0.25">
      <c r="I1" s="10"/>
    </row>
    <row r="2" spans="1:9" ht="30" x14ac:dyDescent="0.25">
      <c r="A2" t="s">
        <v>0</v>
      </c>
      <c r="B2" s="1" t="s">
        <v>1</v>
      </c>
      <c r="C2" s="30" t="s">
        <v>242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t="s">
        <v>9</v>
      </c>
      <c r="B3" s="1" t="s">
        <v>10</v>
      </c>
      <c r="C3" s="31" t="s">
        <v>243</v>
      </c>
      <c r="D3" s="32">
        <v>2</v>
      </c>
      <c r="E3" s="33" t="s">
        <v>244</v>
      </c>
      <c r="F3" s="34"/>
      <c r="G3" s="22">
        <f>Tabela14[[#This Row],[Cena/EM brez DDV]]*Tabela14[[#This Row],[Količina]]</f>
        <v>0</v>
      </c>
      <c r="H3" s="21">
        <v>0.22</v>
      </c>
      <c r="I3" s="22">
        <f>Tabela14[[#This Row],[DDV]]*Tabela14[[#This Row],[Znesek brez DDV]]</f>
        <v>0</v>
      </c>
    </row>
    <row r="4" spans="1:9" x14ac:dyDescent="0.25">
      <c r="A4" t="s">
        <v>13</v>
      </c>
      <c r="B4" s="1" t="s">
        <v>14</v>
      </c>
      <c r="C4" s="31" t="s">
        <v>245</v>
      </c>
      <c r="D4" s="32">
        <v>5</v>
      </c>
      <c r="E4" s="33" t="s">
        <v>12</v>
      </c>
      <c r="F4" s="34"/>
      <c r="G4" s="22">
        <f>Tabela14[[#This Row],[Cena/EM brez DDV]]*Tabela14[[#This Row],[Količina]]</f>
        <v>0</v>
      </c>
      <c r="H4" s="21">
        <v>0.22</v>
      </c>
      <c r="I4" s="22">
        <f>Tabela14[[#This Row],[DDV]]*Tabela14[[#This Row],[Znesek brez DDV]]</f>
        <v>0</v>
      </c>
    </row>
    <row r="5" spans="1:9" x14ac:dyDescent="0.25">
      <c r="A5" t="s">
        <v>16</v>
      </c>
      <c r="B5" s="1" t="s">
        <v>17</v>
      </c>
      <c r="C5" s="31" t="s">
        <v>246</v>
      </c>
      <c r="D5" s="32">
        <v>200</v>
      </c>
      <c r="E5" s="33" t="s">
        <v>247</v>
      </c>
      <c r="F5" s="34"/>
      <c r="G5" s="22">
        <f>Tabela14[[#This Row],[Cena/EM brez DDV]]*Tabela14[[#This Row],[Količina]]</f>
        <v>0</v>
      </c>
      <c r="H5" s="21">
        <v>0.22</v>
      </c>
      <c r="I5" s="22">
        <f>Tabela14[[#This Row],[DDV]]*Tabela14[[#This Row],[Znesek brez DDV]]</f>
        <v>0</v>
      </c>
    </row>
    <row r="6" spans="1:9" x14ac:dyDescent="0.25">
      <c r="A6" t="s">
        <v>19</v>
      </c>
      <c r="B6" s="1" t="s">
        <v>20</v>
      </c>
      <c r="C6" s="31" t="s">
        <v>248</v>
      </c>
      <c r="D6" s="32">
        <v>50</v>
      </c>
      <c r="E6" s="33" t="s">
        <v>247</v>
      </c>
      <c r="F6" s="34"/>
      <c r="G6" s="22">
        <f>Tabela14[[#This Row],[Cena/EM brez DDV]]*Tabela14[[#This Row],[Količina]]</f>
        <v>0</v>
      </c>
      <c r="H6" s="21">
        <v>0.22</v>
      </c>
      <c r="I6" s="22">
        <f>Tabela14[[#This Row],[DDV]]*Tabela14[[#This Row],[Znesek brez DDV]]</f>
        <v>0</v>
      </c>
    </row>
    <row r="7" spans="1:9" x14ac:dyDescent="0.25">
      <c r="C7" s="31" t="s">
        <v>249</v>
      </c>
      <c r="D7" s="32">
        <v>5</v>
      </c>
      <c r="E7" s="33" t="s">
        <v>12</v>
      </c>
      <c r="F7" s="34"/>
      <c r="G7" s="22">
        <f>Tabela14[[#This Row],[Cena/EM brez DDV]]*Tabela14[[#This Row],[Količina]]</f>
        <v>0</v>
      </c>
      <c r="H7" s="21">
        <v>0.22</v>
      </c>
      <c r="I7" s="22">
        <f>Tabela14[[#This Row],[DDV]]*Tabela14[[#This Row],[Znesek brez DDV]]</f>
        <v>0</v>
      </c>
    </row>
    <row r="8" spans="1:9" x14ac:dyDescent="0.25">
      <c r="C8" s="31" t="s">
        <v>250</v>
      </c>
      <c r="D8" s="32">
        <v>4</v>
      </c>
      <c r="E8" s="33" t="s">
        <v>25</v>
      </c>
      <c r="F8" s="34"/>
      <c r="G8" s="22">
        <f>Tabela14[[#This Row],[Cena/EM brez DDV]]*Tabela14[[#This Row],[Količina]]</f>
        <v>0</v>
      </c>
      <c r="H8" s="21">
        <v>0.22</v>
      </c>
      <c r="I8" s="22">
        <f>Tabela14[[#This Row],[DDV]]*Tabela14[[#This Row],[Znesek brez DDV]]</f>
        <v>0</v>
      </c>
    </row>
    <row r="9" spans="1:9" x14ac:dyDescent="0.25">
      <c r="C9" s="31" t="s">
        <v>251</v>
      </c>
      <c r="D9" s="32">
        <v>10</v>
      </c>
      <c r="E9" s="33" t="s">
        <v>252</v>
      </c>
      <c r="F9" s="34"/>
      <c r="G9" s="22">
        <f>Tabela14[[#This Row],[Cena/EM brez DDV]]*Tabela14[[#This Row],[Količina]]</f>
        <v>0</v>
      </c>
      <c r="H9" s="21">
        <v>0.22</v>
      </c>
      <c r="I9" s="22">
        <f>Tabela14[[#This Row],[DDV]]*Tabela14[[#This Row],[Znesek brez DDV]]</f>
        <v>0</v>
      </c>
    </row>
    <row r="10" spans="1:9" x14ac:dyDescent="0.25">
      <c r="C10" s="31" t="s">
        <v>253</v>
      </c>
      <c r="D10" s="32">
        <v>40</v>
      </c>
      <c r="E10" s="33" t="s">
        <v>247</v>
      </c>
      <c r="F10" s="34"/>
      <c r="G10" s="22">
        <f>Tabela14[[#This Row],[Cena/EM brez DDV]]*Tabela14[[#This Row],[Količina]]</f>
        <v>0</v>
      </c>
      <c r="H10" s="21">
        <v>0.22</v>
      </c>
      <c r="I10" s="22">
        <f>Tabela14[[#This Row],[DDV]]*Tabela14[[#This Row],[Znesek brez DDV]]</f>
        <v>0</v>
      </c>
    </row>
    <row r="11" spans="1:9" x14ac:dyDescent="0.25">
      <c r="C11" s="31" t="s">
        <v>254</v>
      </c>
      <c r="D11" s="32">
        <v>2</v>
      </c>
      <c r="E11" s="33" t="s">
        <v>252</v>
      </c>
      <c r="F11" s="34"/>
      <c r="G11" s="22">
        <f>Tabela14[[#This Row],[Cena/EM brez DDV]]*Tabela14[[#This Row],[Količina]]</f>
        <v>0</v>
      </c>
      <c r="H11" s="21">
        <v>0.22</v>
      </c>
      <c r="I11" s="22">
        <f>Tabela14[[#This Row],[DDV]]*Tabela14[[#This Row],[Znesek brez DDV]]</f>
        <v>0</v>
      </c>
    </row>
    <row r="12" spans="1:9" ht="60" x14ac:dyDescent="0.25">
      <c r="C12" s="31" t="s">
        <v>255</v>
      </c>
      <c r="D12" s="32">
        <v>3</v>
      </c>
      <c r="E12" s="33" t="s">
        <v>256</v>
      </c>
      <c r="F12" s="34"/>
      <c r="G12" s="22">
        <f>Tabela14[[#This Row],[Cena/EM brez DDV]]*Tabela14[[#This Row],[Količina]]</f>
        <v>0</v>
      </c>
      <c r="H12" s="21">
        <v>0.22</v>
      </c>
      <c r="I12" s="22">
        <f>Tabela14[[#This Row],[DDV]]*Tabela14[[#This Row],[Znesek brez DDV]]</f>
        <v>0</v>
      </c>
    </row>
    <row r="13" spans="1:9" x14ac:dyDescent="0.25">
      <c r="E13" s="1" t="s">
        <v>69</v>
      </c>
      <c r="F13" s="1"/>
      <c r="G13" s="15">
        <f>SUM(Tabela14[Znesek brez DDV])</f>
        <v>0</v>
      </c>
      <c r="H13" s="15"/>
      <c r="I13" s="15">
        <f>SUM(Tabela14[Vrednost DDV])</f>
        <v>0</v>
      </c>
    </row>
    <row r="14" spans="1:9" x14ac:dyDescent="0.25">
      <c r="I14" s="10"/>
    </row>
    <row r="15" spans="1:9" ht="30" x14ac:dyDescent="0.25">
      <c r="A15" t="s">
        <v>0</v>
      </c>
      <c r="B15" s="1" t="s">
        <v>1</v>
      </c>
      <c r="C15" s="2" t="s">
        <v>242</v>
      </c>
      <c r="D15" s="2" t="s">
        <v>3</v>
      </c>
      <c r="E15" s="2" t="s">
        <v>4</v>
      </c>
      <c r="F15" s="3" t="s">
        <v>5</v>
      </c>
      <c r="G15" s="4" t="s">
        <v>6</v>
      </c>
      <c r="H15" s="2" t="s">
        <v>7</v>
      </c>
      <c r="I15" s="5" t="s">
        <v>8</v>
      </c>
    </row>
    <row r="16" spans="1:9" x14ac:dyDescent="0.25">
      <c r="A16" t="s">
        <v>9</v>
      </c>
      <c r="B16" s="1" t="s">
        <v>70</v>
      </c>
      <c r="C16" s="31" t="s">
        <v>243</v>
      </c>
      <c r="D16" s="32">
        <v>2</v>
      </c>
      <c r="E16" s="33" t="s">
        <v>244</v>
      </c>
      <c r="F16" s="34"/>
      <c r="G16" s="22">
        <f>Tabela418[[#This Row],[Cena/EM brez DDV]]*Tabela418[[#This Row],[Količina]]</f>
        <v>0</v>
      </c>
      <c r="H16" s="21">
        <v>0.22</v>
      </c>
      <c r="I16" s="22">
        <f>Tabela418[[#This Row],[Znesek brez DDV]]*Tabela418[[#This Row],[DDV]]</f>
        <v>0</v>
      </c>
    </row>
    <row r="17" spans="1:9" x14ac:dyDescent="0.25">
      <c r="A17" t="s">
        <v>13</v>
      </c>
      <c r="B17" s="1" t="s">
        <v>72</v>
      </c>
      <c r="C17" s="31" t="s">
        <v>246</v>
      </c>
      <c r="D17" s="32">
        <v>200</v>
      </c>
      <c r="E17" s="33" t="s">
        <v>247</v>
      </c>
      <c r="F17" s="34"/>
      <c r="G17" s="22">
        <f>Tabela418[[#This Row],[Cena/EM brez DDV]]*Tabela418[[#This Row],[Količina]]</f>
        <v>0</v>
      </c>
      <c r="H17" s="21">
        <v>0.22</v>
      </c>
      <c r="I17" s="22">
        <f>Tabela418[[#This Row],[Znesek brez DDV]]*Tabela418[[#This Row],[DDV]]</f>
        <v>0</v>
      </c>
    </row>
    <row r="18" spans="1:9" x14ac:dyDescent="0.25">
      <c r="A18" t="s">
        <v>16</v>
      </c>
      <c r="B18" s="1" t="s">
        <v>74</v>
      </c>
      <c r="C18" s="31" t="s">
        <v>249</v>
      </c>
      <c r="D18" s="32">
        <v>4</v>
      </c>
      <c r="E18" s="33" t="s">
        <v>12</v>
      </c>
      <c r="F18" s="34"/>
      <c r="G18" s="22">
        <f>Tabela418[[#This Row],[Cena/EM brez DDV]]*Tabela418[[#This Row],[Količina]]</f>
        <v>0</v>
      </c>
      <c r="H18" s="21">
        <v>0.22</v>
      </c>
      <c r="I18" s="22">
        <f>Tabela418[[#This Row],[Znesek brez DDV]]*Tabela418[[#This Row],[DDV]]</f>
        <v>0</v>
      </c>
    </row>
    <row r="19" spans="1:9" x14ac:dyDescent="0.25">
      <c r="A19" t="s">
        <v>19</v>
      </c>
      <c r="B19" s="1" t="s">
        <v>76</v>
      </c>
      <c r="C19" s="31" t="s">
        <v>250</v>
      </c>
      <c r="D19" s="32">
        <v>4</v>
      </c>
      <c r="E19" s="33" t="s">
        <v>25</v>
      </c>
      <c r="F19" s="34"/>
      <c r="G19" s="22">
        <f>Tabela418[[#This Row],[Cena/EM brez DDV]]*Tabela418[[#This Row],[Količina]]</f>
        <v>0</v>
      </c>
      <c r="H19" s="21">
        <v>0.22</v>
      </c>
      <c r="I19" s="22">
        <f>Tabela418[[#This Row],[Znesek brez DDV]]*Tabela418[[#This Row],[DDV]]</f>
        <v>0</v>
      </c>
    </row>
    <row r="20" spans="1:9" x14ac:dyDescent="0.25">
      <c r="C20" s="31" t="s">
        <v>251</v>
      </c>
      <c r="D20" s="32">
        <v>7</v>
      </c>
      <c r="E20" s="33" t="s">
        <v>252</v>
      </c>
      <c r="F20" s="34"/>
      <c r="G20" s="22">
        <f>Tabela418[[#This Row],[Cena/EM brez DDV]]*Tabela418[[#This Row],[Količina]]</f>
        <v>0</v>
      </c>
      <c r="H20" s="21">
        <v>0.22</v>
      </c>
      <c r="I20" s="22">
        <f>Tabela418[[#This Row],[Znesek brez DDV]]*Tabela418[[#This Row],[DDV]]</f>
        <v>0</v>
      </c>
    </row>
    <row r="21" spans="1:9" x14ac:dyDescent="0.25">
      <c r="C21" s="23" t="s">
        <v>254</v>
      </c>
      <c r="D21" s="24">
        <v>2</v>
      </c>
      <c r="E21" s="25" t="s">
        <v>252</v>
      </c>
      <c r="F21" s="34"/>
      <c r="G21" s="22">
        <f>Tabela418[[#This Row],[Cena/EM brez DDV]]*Tabela418[[#This Row],[Količina]]</f>
        <v>0</v>
      </c>
      <c r="H21" s="21">
        <v>0.22</v>
      </c>
      <c r="I21" s="22">
        <f>Tabela418[[#This Row],[Znesek brez DDV]]*Tabela418[[#This Row],[DDV]]</f>
        <v>0</v>
      </c>
    </row>
    <row r="22" spans="1:9" ht="60" x14ac:dyDescent="0.25">
      <c r="C22" s="23" t="s">
        <v>255</v>
      </c>
      <c r="D22" s="24">
        <v>3</v>
      </c>
      <c r="E22" s="25" t="s">
        <v>256</v>
      </c>
      <c r="F22" s="35"/>
      <c r="G22" s="36">
        <f>Tabela418[[#This Row],[Cena/EM brez DDV]]*Tabela418[[#This Row],[Količina]]</f>
        <v>0</v>
      </c>
      <c r="H22" s="21">
        <v>0.22</v>
      </c>
      <c r="I22" s="22">
        <f>Tabela418[[#This Row],[Znesek brez DDV]]*Tabela418[[#This Row],[DDV]]</f>
        <v>0</v>
      </c>
    </row>
    <row r="23" spans="1:9" x14ac:dyDescent="0.25">
      <c r="E23" s="1" t="s">
        <v>69</v>
      </c>
      <c r="G23" s="15">
        <f>SUM(Tabela418[Znesek brez DDV])</f>
        <v>0</v>
      </c>
      <c r="H23" s="15"/>
      <c r="I23" s="15">
        <f>SUM(Tabela418[Vrednost DDV])</f>
        <v>0</v>
      </c>
    </row>
    <row r="24" spans="1:9" x14ac:dyDescent="0.25">
      <c r="I24" s="10"/>
    </row>
    <row r="25" spans="1:9" ht="30" x14ac:dyDescent="0.25">
      <c r="A25" t="s">
        <v>0</v>
      </c>
      <c r="B25" s="1" t="s">
        <v>91</v>
      </c>
      <c r="C25" s="2" t="s">
        <v>242</v>
      </c>
      <c r="D25" s="2" t="s">
        <v>3</v>
      </c>
      <c r="E25" s="2" t="s">
        <v>4</v>
      </c>
      <c r="F25" s="3" t="s">
        <v>5</v>
      </c>
      <c r="G25" s="4" t="s">
        <v>6</v>
      </c>
      <c r="H25" s="2" t="s">
        <v>7</v>
      </c>
      <c r="I25" s="5" t="s">
        <v>8</v>
      </c>
    </row>
    <row r="26" spans="1:9" x14ac:dyDescent="0.25">
      <c r="A26" t="s">
        <v>9</v>
      </c>
      <c r="B26" s="1" t="s">
        <v>92</v>
      </c>
      <c r="C26" s="31" t="s">
        <v>254</v>
      </c>
      <c r="D26" s="32">
        <v>2</v>
      </c>
      <c r="E26" s="33" t="s">
        <v>252</v>
      </c>
      <c r="F26" s="34"/>
      <c r="G26" s="22">
        <f>Tabela519[[#This Row],[Cena/EM brez DDV]]*Tabela519[[#This Row],[Količina]]</f>
        <v>0</v>
      </c>
      <c r="H26" s="21">
        <v>0.22</v>
      </c>
      <c r="I26" s="22">
        <f>Tabela519[[#This Row],[DDV]]*Tabela519[[#This Row],[Znesek brez DDV]]</f>
        <v>0</v>
      </c>
    </row>
    <row r="27" spans="1:9" x14ac:dyDescent="0.25">
      <c r="A27" t="s">
        <v>13</v>
      </c>
      <c r="B27" s="1" t="s">
        <v>94</v>
      </c>
      <c r="C27" s="31" t="s">
        <v>245</v>
      </c>
      <c r="D27" s="32">
        <v>5</v>
      </c>
      <c r="E27" s="33" t="s">
        <v>12</v>
      </c>
      <c r="F27" s="34"/>
      <c r="G27" s="22">
        <f>Tabela519[[#This Row],[Cena/EM brez DDV]]*Tabela519[[#This Row],[Količina]]</f>
        <v>0</v>
      </c>
      <c r="H27" s="21">
        <v>0.22</v>
      </c>
      <c r="I27" s="22">
        <f>Tabela519[[#This Row],[DDV]]*Tabela519[[#This Row],[Znesek brez DDV]]</f>
        <v>0</v>
      </c>
    </row>
    <row r="28" spans="1:9" x14ac:dyDescent="0.25">
      <c r="A28" t="s">
        <v>16</v>
      </c>
      <c r="B28" s="1" t="s">
        <v>96</v>
      </c>
      <c r="C28" s="31" t="s">
        <v>246</v>
      </c>
      <c r="D28" s="32">
        <v>180</v>
      </c>
      <c r="E28" s="33" t="s">
        <v>247</v>
      </c>
      <c r="F28" s="34"/>
      <c r="G28" s="22">
        <f>Tabela519[[#This Row],[Cena/EM brez DDV]]*Tabela519[[#This Row],[Količina]]</f>
        <v>0</v>
      </c>
      <c r="H28" s="21">
        <v>0.22</v>
      </c>
      <c r="I28" s="22">
        <f>Tabela519[[#This Row],[DDV]]*Tabela519[[#This Row],[Znesek brez DDV]]</f>
        <v>0</v>
      </c>
    </row>
    <row r="29" spans="1:9" x14ac:dyDescent="0.25">
      <c r="A29" t="s">
        <v>19</v>
      </c>
      <c r="B29" s="1" t="s">
        <v>98</v>
      </c>
      <c r="C29" s="31" t="s">
        <v>248</v>
      </c>
      <c r="D29" s="32">
        <v>70</v>
      </c>
      <c r="E29" s="33" t="s">
        <v>247</v>
      </c>
      <c r="F29" s="34"/>
      <c r="G29" s="22">
        <f>Tabela519[[#This Row],[Cena/EM brez DDV]]*Tabela519[[#This Row],[Količina]]</f>
        <v>0</v>
      </c>
      <c r="H29" s="21">
        <v>0.22</v>
      </c>
      <c r="I29" s="22">
        <f>Tabela519[[#This Row],[DDV]]*Tabela519[[#This Row],[Znesek brez DDV]]</f>
        <v>0</v>
      </c>
    </row>
    <row r="30" spans="1:9" x14ac:dyDescent="0.25">
      <c r="C30" s="31" t="s">
        <v>257</v>
      </c>
      <c r="D30" s="32">
        <v>2</v>
      </c>
      <c r="E30" s="33" t="s">
        <v>25</v>
      </c>
      <c r="F30" s="34"/>
      <c r="G30" s="22">
        <f>Tabela519[[#This Row],[Cena/EM brez DDV]]*Tabela519[[#This Row],[Količina]]</f>
        <v>0</v>
      </c>
      <c r="H30" s="21">
        <v>0.22</v>
      </c>
      <c r="I30" s="22">
        <f>Tabela519[[#This Row],[DDV]]*Tabela519[[#This Row],[Znesek brez DDV]]</f>
        <v>0</v>
      </c>
    </row>
    <row r="31" spans="1:9" x14ac:dyDescent="0.25">
      <c r="C31" s="23" t="s">
        <v>243</v>
      </c>
      <c r="D31" s="24">
        <v>2</v>
      </c>
      <c r="E31" s="25" t="s">
        <v>252</v>
      </c>
      <c r="F31" s="34"/>
      <c r="G31" s="36">
        <f>Tabela519[[#This Row],[Cena/EM brez DDV]]*Tabela519[[#This Row],[Količina]]</f>
        <v>0</v>
      </c>
      <c r="H31" s="21">
        <v>0.22</v>
      </c>
      <c r="I31" s="22">
        <f>Tabela519[[#This Row],[DDV]]*Tabela519[[#This Row],[Znesek brez DDV]]</f>
        <v>0</v>
      </c>
    </row>
    <row r="32" spans="1:9" x14ac:dyDescent="0.25">
      <c r="C32" s="16" t="s">
        <v>258</v>
      </c>
      <c r="D32" s="17">
        <v>60</v>
      </c>
      <c r="E32" s="18" t="s">
        <v>247</v>
      </c>
      <c r="F32" s="34"/>
      <c r="G32" s="37">
        <f>Tabela519[[#This Row],[Cena/EM brez DDV]]*Tabela519[[#This Row],[Količina]]</f>
        <v>0</v>
      </c>
      <c r="H32" s="21">
        <v>0.22</v>
      </c>
      <c r="I32" s="22">
        <f>Tabela519[[#This Row],[DDV]]*Tabela519[[#This Row],[Znesek brez DDV]]</f>
        <v>0</v>
      </c>
    </row>
    <row r="33" spans="1:9" x14ac:dyDescent="0.25">
      <c r="C33" s="23" t="s">
        <v>259</v>
      </c>
      <c r="D33" s="24">
        <v>1</v>
      </c>
      <c r="E33" s="25" t="s">
        <v>252</v>
      </c>
      <c r="F33" s="34"/>
      <c r="G33" s="36">
        <f>Tabela519[[#This Row],[Cena/EM brez DDV]]*Tabela519[[#This Row],[Količina]]</f>
        <v>0</v>
      </c>
      <c r="H33" s="21">
        <v>0.22</v>
      </c>
      <c r="I33" s="22">
        <f>Tabela519[[#This Row],[DDV]]*Tabela519[[#This Row],[Znesek brez DDV]]</f>
        <v>0</v>
      </c>
    </row>
    <row r="34" spans="1:9" x14ac:dyDescent="0.25">
      <c r="C34" s="23" t="s">
        <v>260</v>
      </c>
      <c r="D34" s="24">
        <v>1</v>
      </c>
      <c r="E34" s="25" t="s">
        <v>252</v>
      </c>
      <c r="F34" s="34"/>
      <c r="G34" s="36">
        <f>Tabela519[[#This Row],[Cena/EM brez DDV]]*Tabela519[[#This Row],[Količina]]</f>
        <v>0</v>
      </c>
      <c r="H34" s="21">
        <v>0.22</v>
      </c>
      <c r="I34" s="22">
        <f>Tabela519[[#This Row],[DDV]]*Tabela519[[#This Row],[Znesek brez DDV]]</f>
        <v>0</v>
      </c>
    </row>
    <row r="35" spans="1:9" x14ac:dyDescent="0.25">
      <c r="C35" s="23" t="s">
        <v>251</v>
      </c>
      <c r="D35" s="24">
        <v>10</v>
      </c>
      <c r="E35" s="25" t="s">
        <v>252</v>
      </c>
      <c r="F35" s="34"/>
      <c r="G35" s="36">
        <f>Tabela519[[#This Row],[Cena/EM brez DDV]]*Tabela519[[#This Row],[Količina]]</f>
        <v>0</v>
      </c>
      <c r="H35" s="21">
        <v>0.22</v>
      </c>
      <c r="I35" s="22">
        <f>Tabela519[[#This Row],[DDV]]*Tabela519[[#This Row],[Znesek brez DDV]]</f>
        <v>0</v>
      </c>
    </row>
    <row r="36" spans="1:9" ht="60" x14ac:dyDescent="0.25">
      <c r="C36" s="23" t="s">
        <v>255</v>
      </c>
      <c r="D36" s="24">
        <v>3</v>
      </c>
      <c r="E36" s="25" t="s">
        <v>256</v>
      </c>
      <c r="F36" s="35"/>
      <c r="G36" s="36">
        <f>Tabela519[[#This Row],[Cena/EM brez DDV]]*Tabela519[[#This Row],[Količina]]</f>
        <v>0</v>
      </c>
      <c r="H36" s="21">
        <v>0.22</v>
      </c>
      <c r="I36" s="22">
        <f>Tabela519[[#This Row],[DDV]]*Tabela519[[#This Row],[Znesek brez DDV]]</f>
        <v>0</v>
      </c>
    </row>
    <row r="37" spans="1:9" x14ac:dyDescent="0.25">
      <c r="E37" s="1" t="s">
        <v>69</v>
      </c>
      <c r="F37" s="1"/>
      <c r="G37" s="15">
        <f>SUM(Tabela519[Znesek brez DDV])</f>
        <v>0</v>
      </c>
      <c r="H37" s="15"/>
      <c r="I37" s="15">
        <f>SUM(Tabela519[Vrednost DDV])</f>
        <v>0</v>
      </c>
    </row>
    <row r="38" spans="1:9" x14ac:dyDescent="0.25">
      <c r="I38" s="10"/>
    </row>
    <row r="39" spans="1:9" ht="30" x14ac:dyDescent="0.25">
      <c r="A39" t="s">
        <v>0</v>
      </c>
      <c r="B39" s="1" t="s">
        <v>91</v>
      </c>
      <c r="C39" s="2" t="s">
        <v>242</v>
      </c>
      <c r="D39" s="2" t="s">
        <v>3</v>
      </c>
      <c r="E39" s="2" t="s">
        <v>4</v>
      </c>
      <c r="F39" s="3" t="s">
        <v>5</v>
      </c>
      <c r="G39" s="4" t="s">
        <v>6</v>
      </c>
      <c r="H39" s="2" t="s">
        <v>7</v>
      </c>
      <c r="I39" s="5" t="s">
        <v>8</v>
      </c>
    </row>
    <row r="40" spans="1:9" x14ac:dyDescent="0.25">
      <c r="A40" t="s">
        <v>9</v>
      </c>
      <c r="B40" s="1" t="s">
        <v>147</v>
      </c>
      <c r="C40" s="31" t="s">
        <v>245</v>
      </c>
      <c r="D40" s="32">
        <v>6</v>
      </c>
      <c r="E40" s="33" t="s">
        <v>12</v>
      </c>
      <c r="F40" s="34"/>
      <c r="G40" s="22">
        <f>Tabela620[[#This Row],[Cena/EM brez DDV]]*Tabela620[[#This Row],[Količina]]</f>
        <v>0</v>
      </c>
      <c r="H40" s="21">
        <v>0.22</v>
      </c>
      <c r="I40" s="22">
        <f>Tabela620[[#This Row],[DDV]]*Tabela620[[#This Row],[Znesek brez DDV]]</f>
        <v>0</v>
      </c>
    </row>
    <row r="41" spans="1:9" x14ac:dyDescent="0.25">
      <c r="A41" t="s">
        <v>13</v>
      </c>
      <c r="B41" s="1" t="s">
        <v>149</v>
      </c>
      <c r="C41" s="31" t="s">
        <v>246</v>
      </c>
      <c r="D41" s="32">
        <v>180</v>
      </c>
      <c r="E41" s="33" t="s">
        <v>247</v>
      </c>
      <c r="F41" s="34"/>
      <c r="G41" s="22">
        <f>Tabela620[[#This Row],[Cena/EM brez DDV]]*Tabela620[[#This Row],[Količina]]</f>
        <v>0</v>
      </c>
      <c r="H41" s="21">
        <v>0.22</v>
      </c>
      <c r="I41" s="22">
        <f>Tabela620[[#This Row],[DDV]]*Tabela620[[#This Row],[Znesek brez DDV]]</f>
        <v>0</v>
      </c>
    </row>
    <row r="42" spans="1:9" x14ac:dyDescent="0.25">
      <c r="A42" t="s">
        <v>16</v>
      </c>
      <c r="B42" s="1" t="s">
        <v>151</v>
      </c>
      <c r="C42" s="31" t="s">
        <v>248</v>
      </c>
      <c r="D42" s="32">
        <v>45</v>
      </c>
      <c r="E42" s="33" t="s">
        <v>247</v>
      </c>
      <c r="F42" s="34"/>
      <c r="G42" s="22">
        <f>Tabela620[[#This Row],[Cena/EM brez DDV]]*Tabela620[[#This Row],[Količina]]</f>
        <v>0</v>
      </c>
      <c r="H42" s="21">
        <v>0.22</v>
      </c>
      <c r="I42" s="22">
        <f>Tabela620[[#This Row],[DDV]]*Tabela620[[#This Row],[Znesek brez DDV]]</f>
        <v>0</v>
      </c>
    </row>
    <row r="43" spans="1:9" x14ac:dyDescent="0.25">
      <c r="A43" t="s">
        <v>19</v>
      </c>
      <c r="B43" s="1" t="s">
        <v>152</v>
      </c>
      <c r="C43" s="23" t="s">
        <v>261</v>
      </c>
      <c r="D43" s="24">
        <v>1</v>
      </c>
      <c r="E43" s="25" t="s">
        <v>252</v>
      </c>
      <c r="F43" s="34"/>
      <c r="G43" s="36">
        <f>Tabela620[[#This Row],[Cena/EM brez DDV]]*Tabela620[[#This Row],[Količina]]</f>
        <v>0</v>
      </c>
      <c r="H43" s="21">
        <v>0.22</v>
      </c>
      <c r="I43" s="22">
        <f>Tabela620[[#This Row],[DDV]]*Tabela620[[#This Row],[Znesek brez DDV]]</f>
        <v>0</v>
      </c>
    </row>
    <row r="44" spans="1:9" x14ac:dyDescent="0.25">
      <c r="C44" s="23" t="s">
        <v>254</v>
      </c>
      <c r="D44" s="24">
        <v>2</v>
      </c>
      <c r="E44" s="25" t="s">
        <v>252</v>
      </c>
      <c r="F44" s="34"/>
      <c r="G44" s="36">
        <f>Tabela620[[#This Row],[Cena/EM brez DDV]]*Tabela620[[#This Row],[Količina]]</f>
        <v>0</v>
      </c>
      <c r="H44" s="21">
        <v>0.22</v>
      </c>
      <c r="I44" s="22">
        <f>Tabela620[[#This Row],[DDV]]*Tabela620[[#This Row],[Znesek brez DDV]]</f>
        <v>0</v>
      </c>
    </row>
    <row r="45" spans="1:9" x14ac:dyDescent="0.25">
      <c r="C45" s="23" t="s">
        <v>251</v>
      </c>
      <c r="D45" s="24">
        <v>10</v>
      </c>
      <c r="E45" s="25" t="s">
        <v>252</v>
      </c>
      <c r="F45" s="34"/>
      <c r="G45" s="36">
        <f>Tabela620[[#This Row],[Cena/EM brez DDV]]*Tabela620[[#This Row],[Količina]]</f>
        <v>0</v>
      </c>
      <c r="H45" s="21">
        <v>0.22</v>
      </c>
      <c r="I45" s="22">
        <f>Tabela620[[#This Row],[DDV]]*Tabela620[[#This Row],[Znesek brez DDV]]</f>
        <v>0</v>
      </c>
    </row>
    <row r="46" spans="1:9" ht="60" x14ac:dyDescent="0.25">
      <c r="C46" s="23" t="s">
        <v>255</v>
      </c>
      <c r="D46" s="24">
        <v>3</v>
      </c>
      <c r="E46" s="25" t="s">
        <v>256</v>
      </c>
      <c r="F46" s="35"/>
      <c r="G46" s="36">
        <f>Tabela620[[#This Row],[Cena/EM brez DDV]]*Tabela620[[#This Row],[Količina]]</f>
        <v>0</v>
      </c>
      <c r="H46" s="21">
        <v>0.22</v>
      </c>
      <c r="I46" s="22">
        <f>Tabela620[[#This Row],[DDV]]*Tabela620[[#This Row],[Znesek brez DDV]]</f>
        <v>0</v>
      </c>
    </row>
    <row r="47" spans="1:9" x14ac:dyDescent="0.25">
      <c r="E47" s="1" t="s">
        <v>69</v>
      </c>
      <c r="F47" s="1"/>
      <c r="G47" s="15">
        <f>SUM(Tabela620[Znesek brez DDV])</f>
        <v>0</v>
      </c>
      <c r="H47" s="15"/>
      <c r="I47" s="15">
        <f>SUM(Tabela620[Vrednost DDV])</f>
        <v>0</v>
      </c>
    </row>
    <row r="48" spans="1:9" x14ac:dyDescent="0.25">
      <c r="I48" s="10"/>
    </row>
    <row r="49" spans="1:9" x14ac:dyDescent="0.25">
      <c r="I49" s="10"/>
    </row>
    <row r="50" spans="1:9" ht="30" x14ac:dyDescent="0.25">
      <c r="A50" t="s">
        <v>0</v>
      </c>
      <c r="B50" s="1" t="s">
        <v>181</v>
      </c>
      <c r="C50" s="2" t="s">
        <v>242</v>
      </c>
      <c r="D50" s="2" t="s">
        <v>3</v>
      </c>
      <c r="E50" s="2" t="s">
        <v>4</v>
      </c>
      <c r="F50" s="3" t="s">
        <v>5</v>
      </c>
      <c r="G50" s="4" t="s">
        <v>6</v>
      </c>
      <c r="H50" s="2" t="s">
        <v>7</v>
      </c>
      <c r="I50" s="5" t="s">
        <v>8</v>
      </c>
    </row>
    <row r="51" spans="1:9" x14ac:dyDescent="0.25">
      <c r="A51" t="s">
        <v>9</v>
      </c>
      <c r="B51" s="1" t="s">
        <v>182</v>
      </c>
      <c r="C51" s="31" t="s">
        <v>254</v>
      </c>
      <c r="D51" s="32">
        <v>2</v>
      </c>
      <c r="E51" s="33" t="s">
        <v>252</v>
      </c>
      <c r="F51" s="34"/>
      <c r="G51" s="22">
        <f>Tabela721[[#This Row],[Cena/EM brez DDV]]*Tabela721[[#This Row],[Količina]]</f>
        <v>0</v>
      </c>
      <c r="H51" s="21">
        <v>0.22</v>
      </c>
      <c r="I51" s="22">
        <f>Tabela721[[#This Row],[DDV]]*Tabela721[[#This Row],[Znesek brez DDV]]</f>
        <v>0</v>
      </c>
    </row>
    <row r="52" spans="1:9" x14ac:dyDescent="0.25">
      <c r="A52" t="s">
        <v>13</v>
      </c>
      <c r="B52" s="1" t="s">
        <v>184</v>
      </c>
      <c r="C52" s="31" t="s">
        <v>245</v>
      </c>
      <c r="D52" s="32">
        <v>4</v>
      </c>
      <c r="E52" s="33" t="s">
        <v>12</v>
      </c>
      <c r="F52" s="34"/>
      <c r="G52" s="22">
        <f>Tabela721[[#This Row],[Cena/EM brez DDV]]*Tabela721[[#This Row],[Količina]]</f>
        <v>0</v>
      </c>
      <c r="H52" s="21">
        <v>0.22</v>
      </c>
      <c r="I52" s="22">
        <f>Tabela721[[#This Row],[DDV]]*Tabela721[[#This Row],[Znesek brez DDV]]</f>
        <v>0</v>
      </c>
    </row>
    <row r="53" spans="1:9" x14ac:dyDescent="0.25">
      <c r="A53" t="s">
        <v>16</v>
      </c>
      <c r="B53" s="1" t="s">
        <v>186</v>
      </c>
      <c r="C53" s="31" t="s">
        <v>262</v>
      </c>
      <c r="D53" s="32">
        <v>3</v>
      </c>
      <c r="E53" s="33" t="s">
        <v>12</v>
      </c>
      <c r="F53" s="34"/>
      <c r="G53" s="22">
        <f>Tabela721[[#This Row],[Cena/EM brez DDV]]*Tabela721[[#This Row],[Količina]]</f>
        <v>0</v>
      </c>
      <c r="H53" s="21">
        <v>0.22</v>
      </c>
      <c r="I53" s="22">
        <f>Tabela721[[#This Row],[DDV]]*Tabela721[[#This Row],[Znesek brez DDV]]</f>
        <v>0</v>
      </c>
    </row>
    <row r="54" spans="1:9" x14ac:dyDescent="0.25">
      <c r="A54" t="s">
        <v>19</v>
      </c>
      <c r="B54" s="1" t="s">
        <v>188</v>
      </c>
      <c r="C54" s="31" t="s">
        <v>246</v>
      </c>
      <c r="D54" s="32">
        <v>120</v>
      </c>
      <c r="E54" s="33" t="s">
        <v>247</v>
      </c>
      <c r="F54" s="34"/>
      <c r="G54" s="22">
        <f>Tabela721[[#This Row],[Cena/EM brez DDV]]*Tabela721[[#This Row],[Količina]]</f>
        <v>0</v>
      </c>
      <c r="H54" s="21">
        <v>0.22</v>
      </c>
      <c r="I54" s="22">
        <f>Tabela721[[#This Row],[DDV]]*Tabela721[[#This Row],[Znesek brez DDV]]</f>
        <v>0</v>
      </c>
    </row>
    <row r="55" spans="1:9" x14ac:dyDescent="0.25">
      <c r="C55" s="31" t="s">
        <v>248</v>
      </c>
      <c r="D55" s="32">
        <v>30</v>
      </c>
      <c r="E55" s="33" t="s">
        <v>247</v>
      </c>
      <c r="F55" s="34"/>
      <c r="G55" s="22">
        <f>Tabela721[[#This Row],[Cena/EM brez DDV]]*Tabela721[[#This Row],[Količina]]</f>
        <v>0</v>
      </c>
      <c r="H55" s="21">
        <v>0.22</v>
      </c>
      <c r="I55" s="22">
        <f>Tabela721[[#This Row],[DDV]]*Tabela721[[#This Row],[Znesek brez DDV]]</f>
        <v>0</v>
      </c>
    </row>
    <row r="56" spans="1:9" x14ac:dyDescent="0.25">
      <c r="C56" s="31" t="s">
        <v>251</v>
      </c>
      <c r="D56" s="32">
        <v>10</v>
      </c>
      <c r="E56" s="33" t="s">
        <v>252</v>
      </c>
      <c r="F56" s="34"/>
      <c r="G56" s="22">
        <f>Tabela721[[#This Row],[Cena/EM brez DDV]]*Tabela721[[#This Row],[Količina]]</f>
        <v>0</v>
      </c>
      <c r="H56" s="21">
        <v>0.22</v>
      </c>
      <c r="I56" s="22">
        <f>Tabela721[[#This Row],[DDV]]*Tabela721[[#This Row],[Znesek brez DDV]]</f>
        <v>0</v>
      </c>
    </row>
    <row r="57" spans="1:9" x14ac:dyDescent="0.25">
      <c r="C57" s="23" t="s">
        <v>243</v>
      </c>
      <c r="D57" s="24">
        <v>1</v>
      </c>
      <c r="E57" s="25" t="s">
        <v>252</v>
      </c>
      <c r="F57" s="34"/>
      <c r="G57" s="36">
        <f>Tabela721[[#This Row],[Cena/EM brez DDV]]*Tabela721[[#This Row],[Količina]]</f>
        <v>0</v>
      </c>
      <c r="H57" s="21">
        <v>0.22</v>
      </c>
      <c r="I57" s="22">
        <f>Tabela721[[#This Row],[DDV]]*Tabela721[[#This Row],[Znesek brez DDV]]</f>
        <v>0</v>
      </c>
    </row>
    <row r="58" spans="1:9" x14ac:dyDescent="0.25">
      <c r="C58" s="23" t="s">
        <v>254</v>
      </c>
      <c r="D58" s="24">
        <v>2</v>
      </c>
      <c r="E58" s="25" t="s">
        <v>252</v>
      </c>
      <c r="F58" s="34"/>
      <c r="G58" s="36">
        <f>Tabela721[[#This Row],[Cena/EM brez DDV]]*Tabela721[[#This Row],[Količina]]</f>
        <v>0</v>
      </c>
      <c r="H58" s="21">
        <v>0.22</v>
      </c>
      <c r="I58" s="22">
        <f>Tabela721[[#This Row],[DDV]]*Tabela721[[#This Row],[Znesek brez DDV]]</f>
        <v>0</v>
      </c>
    </row>
    <row r="59" spans="1:9" ht="60" x14ac:dyDescent="0.25">
      <c r="C59" s="23" t="s">
        <v>255</v>
      </c>
      <c r="D59" s="24">
        <v>3</v>
      </c>
      <c r="E59" s="25" t="s">
        <v>256</v>
      </c>
      <c r="F59" s="35"/>
      <c r="G59" s="36">
        <f>Tabela721[[#This Row],[Cena/EM brez DDV]]*Tabela721[[#This Row],[Količina]]</f>
        <v>0</v>
      </c>
      <c r="H59" s="21">
        <v>0.22</v>
      </c>
      <c r="I59" s="22">
        <f>Tabela721[[#This Row],[DDV]]*Tabela721[[#This Row],[Znesek brez DDV]]</f>
        <v>0</v>
      </c>
    </row>
    <row r="60" spans="1:9" x14ac:dyDescent="0.25">
      <c r="E60" s="1" t="s">
        <v>69</v>
      </c>
      <c r="F60" s="1"/>
      <c r="G60" s="15">
        <f>SUM(Tabela721[Znesek brez DDV])</f>
        <v>0</v>
      </c>
      <c r="H60" s="15"/>
      <c r="I60" s="15">
        <f>SUM(Tabela721[Vrednost DDV])</f>
        <v>0</v>
      </c>
    </row>
    <row r="61" spans="1:9" x14ac:dyDescent="0.25">
      <c r="I61" s="10"/>
    </row>
    <row r="62" spans="1:9" ht="30" x14ac:dyDescent="0.25">
      <c r="A62" t="s">
        <v>0</v>
      </c>
      <c r="B62" s="1" t="s">
        <v>1</v>
      </c>
      <c r="C62" s="2" t="s">
        <v>242</v>
      </c>
      <c r="D62" s="2" t="s">
        <v>3</v>
      </c>
      <c r="E62" s="2" t="s">
        <v>4</v>
      </c>
      <c r="F62" s="3" t="s">
        <v>5</v>
      </c>
      <c r="G62" s="4" t="s">
        <v>6</v>
      </c>
      <c r="H62" s="2" t="s">
        <v>7</v>
      </c>
      <c r="I62" s="5" t="s">
        <v>8</v>
      </c>
    </row>
    <row r="63" spans="1:9" x14ac:dyDescent="0.25">
      <c r="A63" t="s">
        <v>9</v>
      </c>
      <c r="B63" s="1" t="s">
        <v>212</v>
      </c>
      <c r="C63" s="31" t="s">
        <v>251</v>
      </c>
      <c r="D63" s="32">
        <v>3</v>
      </c>
      <c r="E63" s="33" t="s">
        <v>252</v>
      </c>
      <c r="F63" s="34"/>
      <c r="G63" s="22">
        <f>Tabela822[[#This Row],[Cena/EM brez DDV]]*Tabela822[[#This Row],[Količina]]</f>
        <v>0</v>
      </c>
      <c r="H63" s="21">
        <v>0.22</v>
      </c>
      <c r="I63" s="22">
        <f>Tabela822[[#This Row],[DDV]]*Tabela822[[#This Row],[Znesek brez DDV]]</f>
        <v>0</v>
      </c>
    </row>
    <row r="64" spans="1:9" x14ac:dyDescent="0.25">
      <c r="A64" t="s">
        <v>13</v>
      </c>
      <c r="B64" s="1" t="s">
        <v>213</v>
      </c>
      <c r="C64" s="31" t="s">
        <v>246</v>
      </c>
      <c r="D64" s="32">
        <v>23</v>
      </c>
      <c r="E64" s="33" t="s">
        <v>247</v>
      </c>
      <c r="F64" s="34"/>
      <c r="G64" s="22">
        <f>Tabela822[[#This Row],[Cena/EM brez DDV]]*Tabela822[[#This Row],[Količina]]</f>
        <v>0</v>
      </c>
      <c r="H64" s="21">
        <v>0.22</v>
      </c>
      <c r="I64" s="22">
        <f>Tabela822[[#This Row],[DDV]]*Tabela822[[#This Row],[Znesek brez DDV]]</f>
        <v>0</v>
      </c>
    </row>
    <row r="65" spans="1:9" x14ac:dyDescent="0.25">
      <c r="A65" t="s">
        <v>16</v>
      </c>
      <c r="B65" s="1" t="s">
        <v>214</v>
      </c>
      <c r="C65" s="31" t="s">
        <v>263</v>
      </c>
      <c r="D65" s="32">
        <v>1</v>
      </c>
      <c r="E65" s="33" t="s">
        <v>12</v>
      </c>
      <c r="F65" s="34"/>
      <c r="G65" s="22">
        <f>Tabela822[[#This Row],[Cena/EM brez DDV]]*Tabela822[[#This Row],[Količina]]</f>
        <v>0</v>
      </c>
      <c r="H65" s="21">
        <v>0.22</v>
      </c>
      <c r="I65" s="22">
        <f>Tabela822[[#This Row],[DDV]]*Tabela822[[#This Row],[Znesek brez DDV]]</f>
        <v>0</v>
      </c>
    </row>
    <row r="66" spans="1:9" x14ac:dyDescent="0.25">
      <c r="A66" t="s">
        <v>19</v>
      </c>
      <c r="B66" s="1" t="s">
        <v>215</v>
      </c>
      <c r="C66" s="31" t="s">
        <v>264</v>
      </c>
      <c r="D66" s="32">
        <v>2</v>
      </c>
      <c r="E66" s="33" t="s">
        <v>12</v>
      </c>
      <c r="F66" s="34"/>
      <c r="G66" s="22">
        <f>Tabela822[[#This Row],[Cena/EM brez DDV]]*Tabela822[[#This Row],[Količina]]</f>
        <v>0</v>
      </c>
      <c r="H66" s="21">
        <v>0.22</v>
      </c>
      <c r="I66" s="22">
        <f>Tabela822[[#This Row],[DDV]]*Tabela822[[#This Row],[Znesek brez DDV]]</f>
        <v>0</v>
      </c>
    </row>
    <row r="67" spans="1:9" ht="60" x14ac:dyDescent="0.25">
      <c r="B67" s="1"/>
      <c r="C67" s="23" t="s">
        <v>255</v>
      </c>
      <c r="D67" s="24">
        <v>3</v>
      </c>
      <c r="E67" s="25" t="s">
        <v>12</v>
      </c>
      <c r="F67" s="38"/>
      <c r="G67" s="26">
        <f>Tabela822[[#This Row],[Cena/EM brez DDV]]*Tabela822[[#This Row],[Količina]]</f>
        <v>0</v>
      </c>
      <c r="H67" s="11">
        <v>0.22</v>
      </c>
      <c r="I67" s="10">
        <f>Tabela822[[#This Row],[DDV]]*Tabela822[[#This Row],[Znesek brez DDV]]</f>
        <v>0</v>
      </c>
    </row>
    <row r="68" spans="1:9" x14ac:dyDescent="0.25">
      <c r="E68" s="1" t="s">
        <v>69</v>
      </c>
      <c r="F68" s="1"/>
      <c r="G68" s="15">
        <f>SUM(Tabela822[Znesek brez DDV])</f>
        <v>0</v>
      </c>
      <c r="H68" s="15"/>
      <c r="I68" s="15">
        <f>SUM(Tabela822[Vrednost DDV])</f>
        <v>0</v>
      </c>
    </row>
    <row r="69" spans="1:9" x14ac:dyDescent="0.25">
      <c r="I69" s="10"/>
    </row>
    <row r="70" spans="1:9" ht="30" x14ac:dyDescent="0.25">
      <c r="A70" t="s">
        <v>0</v>
      </c>
      <c r="B70" s="1" t="s">
        <v>91</v>
      </c>
      <c r="C70" s="2" t="s">
        <v>2</v>
      </c>
      <c r="D70" s="2" t="s">
        <v>3</v>
      </c>
      <c r="E70" s="2" t="s">
        <v>4</v>
      </c>
      <c r="F70" s="3" t="s">
        <v>5</v>
      </c>
      <c r="G70" s="4" t="s">
        <v>6</v>
      </c>
      <c r="H70" s="2" t="s">
        <v>7</v>
      </c>
      <c r="I70" s="5" t="s">
        <v>8</v>
      </c>
    </row>
    <row r="71" spans="1:9" x14ac:dyDescent="0.25">
      <c r="A71" t="s">
        <v>9</v>
      </c>
      <c r="B71" s="1" t="s">
        <v>217</v>
      </c>
      <c r="C71" s="31" t="s">
        <v>246</v>
      </c>
      <c r="D71" s="32">
        <v>23</v>
      </c>
      <c r="E71" s="33" t="s">
        <v>247</v>
      </c>
      <c r="F71" s="39"/>
      <c r="G71" s="22">
        <f>Tabela923[[#This Row],[Cena/EM brez DDV]]*Tabela923[[#This Row],[Količina]]</f>
        <v>0</v>
      </c>
      <c r="H71" s="11">
        <v>0.22</v>
      </c>
      <c r="I71" s="10">
        <f>Tabela923[[#This Row],[DDV]]*Tabela923[[#This Row],[Znesek brez DDV]]</f>
        <v>0</v>
      </c>
    </row>
    <row r="72" spans="1:9" x14ac:dyDescent="0.25">
      <c r="A72" t="s">
        <v>13</v>
      </c>
      <c r="B72" s="1" t="s">
        <v>218</v>
      </c>
      <c r="C72" s="31" t="s">
        <v>265</v>
      </c>
      <c r="D72" s="32">
        <v>8</v>
      </c>
      <c r="E72" s="33" t="s">
        <v>247</v>
      </c>
      <c r="F72" s="39"/>
      <c r="G72" s="22">
        <f>Tabela923[[#This Row],[Cena/EM brez DDV]]*Tabela923[[#This Row],[Količina]]</f>
        <v>0</v>
      </c>
      <c r="H72" s="11">
        <v>0.22</v>
      </c>
      <c r="I72" s="10">
        <f>Tabela923[[#This Row],[DDV]]*Tabela923[[#This Row],[Znesek brez DDV]]</f>
        <v>0</v>
      </c>
    </row>
    <row r="73" spans="1:9" x14ac:dyDescent="0.25">
      <c r="A73" t="s">
        <v>16</v>
      </c>
      <c r="B73" s="1" t="s">
        <v>219</v>
      </c>
      <c r="C73" s="31" t="s">
        <v>245</v>
      </c>
      <c r="D73" s="32">
        <v>1</v>
      </c>
      <c r="E73" s="33" t="s">
        <v>12</v>
      </c>
      <c r="F73" s="39"/>
      <c r="G73" s="22">
        <f>Tabela923[[#This Row],[Cena/EM brez DDV]]*Tabela923[[#This Row],[Količina]]</f>
        <v>0</v>
      </c>
      <c r="H73" s="11">
        <v>0.22</v>
      </c>
      <c r="I73" s="10">
        <f>Tabela923[[#This Row],[DDV]]*Tabela923[[#This Row],[Znesek brez DDV]]</f>
        <v>0</v>
      </c>
    </row>
    <row r="74" spans="1:9" x14ac:dyDescent="0.25">
      <c r="A74" t="s">
        <v>19</v>
      </c>
      <c r="B74" s="1" t="s">
        <v>152</v>
      </c>
      <c r="C74" s="31" t="s">
        <v>266</v>
      </c>
      <c r="D74" s="32">
        <v>1</v>
      </c>
      <c r="E74" s="33" t="s">
        <v>12</v>
      </c>
      <c r="F74" s="39"/>
      <c r="G74" s="22">
        <f>Tabela923[[#This Row],[Cena/EM brez DDV]]*Tabela923[[#This Row],[Količina]]</f>
        <v>0</v>
      </c>
      <c r="H74" s="11">
        <v>0.22</v>
      </c>
      <c r="I74" s="10">
        <f>Tabela923[[#This Row],[DDV]]*Tabela923[[#This Row],[Znesek brez DDV]]</f>
        <v>0</v>
      </c>
    </row>
    <row r="75" spans="1:9" x14ac:dyDescent="0.25">
      <c r="C75" s="31" t="s">
        <v>251</v>
      </c>
      <c r="D75" s="32">
        <v>2</v>
      </c>
      <c r="E75" s="33" t="s">
        <v>252</v>
      </c>
      <c r="F75" s="39"/>
      <c r="G75" s="22">
        <f>Tabela923[[#This Row],[Cena/EM brez DDV]]*Tabela923[[#This Row],[Količina]]</f>
        <v>0</v>
      </c>
      <c r="H75" s="11">
        <v>0.22</v>
      </c>
      <c r="I75" s="10">
        <f>Tabela923[[#This Row],[DDV]]*Tabela923[[#This Row],[Znesek brez DDV]]</f>
        <v>0</v>
      </c>
    </row>
    <row r="76" spans="1:9" ht="60" x14ac:dyDescent="0.25">
      <c r="C76" s="23" t="s">
        <v>255</v>
      </c>
      <c r="D76" s="24">
        <v>3</v>
      </c>
      <c r="E76" s="25" t="s">
        <v>12</v>
      </c>
      <c r="F76" s="40"/>
      <c r="G76" s="26">
        <f>Tabela923[[#This Row],[Cena/EM brez DDV]]*Tabela923[[#This Row],[Količina]]</f>
        <v>0</v>
      </c>
      <c r="H76" s="11">
        <v>0.22</v>
      </c>
      <c r="I76" s="10">
        <f>Tabela923[[#This Row],[DDV]]*Tabela923[[#This Row],[Znesek brez DDV]]</f>
        <v>0</v>
      </c>
    </row>
    <row r="77" spans="1:9" x14ac:dyDescent="0.25">
      <c r="E77" s="1" t="s">
        <v>69</v>
      </c>
      <c r="F77" s="1"/>
      <c r="G77" s="15">
        <f>SUM(Tabela923[Znesek brez DDV])</f>
        <v>0</v>
      </c>
      <c r="H77" s="15"/>
      <c r="I77" s="15">
        <f>SUM(Tabela923[Vrednost DDV])</f>
        <v>0</v>
      </c>
    </row>
    <row r="78" spans="1:9" x14ac:dyDescent="0.25">
      <c r="I78" s="10"/>
    </row>
    <row r="79" spans="1:9" ht="30" x14ac:dyDescent="0.25">
      <c r="A79" t="s">
        <v>0</v>
      </c>
      <c r="B79" s="1" t="s">
        <v>91</v>
      </c>
      <c r="C79" s="2" t="s">
        <v>2</v>
      </c>
      <c r="D79" s="2" t="s">
        <v>3</v>
      </c>
      <c r="E79" s="2" t="s">
        <v>4</v>
      </c>
      <c r="F79" s="3" t="s">
        <v>5</v>
      </c>
      <c r="G79" s="4" t="s">
        <v>6</v>
      </c>
      <c r="H79" s="2" t="s">
        <v>7</v>
      </c>
      <c r="I79" s="5" t="s">
        <v>8</v>
      </c>
    </row>
    <row r="80" spans="1:9" x14ac:dyDescent="0.25">
      <c r="A80" t="s">
        <v>9</v>
      </c>
      <c r="B80" s="1" t="s">
        <v>220</v>
      </c>
      <c r="C80" s="31" t="s">
        <v>251</v>
      </c>
      <c r="D80" s="32">
        <v>3</v>
      </c>
      <c r="E80" s="33" t="s">
        <v>252</v>
      </c>
      <c r="F80" s="39"/>
      <c r="G80" s="22">
        <f>Tabela9925[[#This Row],[Cena/EM brez DDV]]*Tabela9925[[#This Row],[Količina]]</f>
        <v>0</v>
      </c>
      <c r="H80" s="11">
        <v>0.22</v>
      </c>
      <c r="I80" s="10">
        <f>Tabela9925[[#This Row],[DDV]]*Tabela9925[[#This Row],[Znesek brez DDV]]</f>
        <v>0</v>
      </c>
    </row>
    <row r="81" spans="1:9" x14ac:dyDescent="0.25">
      <c r="A81" t="s">
        <v>13</v>
      </c>
      <c r="B81" s="1" t="s">
        <v>221</v>
      </c>
      <c r="C81" s="31" t="s">
        <v>246</v>
      </c>
      <c r="D81" s="32">
        <v>20</v>
      </c>
      <c r="E81" s="33" t="s">
        <v>247</v>
      </c>
      <c r="F81" s="39"/>
      <c r="G81" s="22">
        <f>Tabela9925[[#This Row],[Cena/EM brez DDV]]*Tabela9925[[#This Row],[Količina]]</f>
        <v>0</v>
      </c>
      <c r="H81" s="11">
        <v>0.22</v>
      </c>
      <c r="I81" s="10">
        <f>Tabela9925[[#This Row],[DDV]]*Tabela9925[[#This Row],[Znesek brez DDV]]</f>
        <v>0</v>
      </c>
    </row>
    <row r="82" spans="1:9" x14ac:dyDescent="0.25">
      <c r="A82" t="s">
        <v>16</v>
      </c>
      <c r="B82" s="1" t="s">
        <v>222</v>
      </c>
      <c r="C82" s="31" t="s">
        <v>245</v>
      </c>
      <c r="D82" s="32">
        <v>1</v>
      </c>
      <c r="E82" s="33" t="s">
        <v>12</v>
      </c>
      <c r="F82" s="39"/>
      <c r="G82" s="22">
        <f>Tabela9925[[#This Row],[Cena/EM brez DDV]]*Tabela9925[[#This Row],[Količina]]</f>
        <v>0</v>
      </c>
      <c r="H82" s="11">
        <v>0.22</v>
      </c>
      <c r="I82" s="10">
        <f>Tabela9925[[#This Row],[DDV]]*Tabela9925[[#This Row],[Znesek brez DDV]]</f>
        <v>0</v>
      </c>
    </row>
    <row r="83" spans="1:9" x14ac:dyDescent="0.25">
      <c r="A83" t="s">
        <v>19</v>
      </c>
      <c r="B83" s="1" t="s">
        <v>223</v>
      </c>
      <c r="C83" s="31" t="s">
        <v>267</v>
      </c>
      <c r="D83" s="32">
        <v>1</v>
      </c>
      <c r="E83" s="33" t="s">
        <v>252</v>
      </c>
      <c r="F83" s="39"/>
      <c r="G83" s="22">
        <f>Tabela9925[[#This Row],[Cena/EM brez DDV]]*Tabela9925[[#This Row],[Količina]]</f>
        <v>0</v>
      </c>
      <c r="H83" s="11">
        <v>0.22</v>
      </c>
      <c r="I83" s="10">
        <f>Tabela9925[[#This Row],[DDV]]*Tabela9925[[#This Row],[Znesek brez DDV]]</f>
        <v>0</v>
      </c>
    </row>
    <row r="84" spans="1:9" x14ac:dyDescent="0.25">
      <c r="C84" s="31" t="s">
        <v>265</v>
      </c>
      <c r="D84" s="32">
        <v>7</v>
      </c>
      <c r="E84" s="33" t="s">
        <v>247</v>
      </c>
      <c r="F84" s="39"/>
      <c r="G84" s="22">
        <f>Tabela9925[[#This Row],[Cena/EM brez DDV]]*Tabela9925[[#This Row],[Količina]]</f>
        <v>0</v>
      </c>
      <c r="H84" s="11">
        <v>0.22</v>
      </c>
      <c r="I84" s="10">
        <f>Tabela9925[[#This Row],[DDV]]*Tabela9925[[#This Row],[Znesek brez DDV]]</f>
        <v>0</v>
      </c>
    </row>
    <row r="85" spans="1:9" ht="60" x14ac:dyDescent="0.25">
      <c r="C85" s="23" t="s">
        <v>255</v>
      </c>
      <c r="D85" s="24">
        <v>3</v>
      </c>
      <c r="E85" s="25" t="s">
        <v>12</v>
      </c>
      <c r="F85" s="40"/>
      <c r="G85" s="26">
        <f>Tabela9925[[#This Row],[Cena/EM brez DDV]]*Tabela9925[[#This Row],[Količina]]</f>
        <v>0</v>
      </c>
      <c r="H85" s="11">
        <v>0.22</v>
      </c>
      <c r="I85" s="10">
        <f>Tabela9925[[#This Row],[DDV]]*Tabela9925[[#This Row],[Znesek brez DDV]]</f>
        <v>0</v>
      </c>
    </row>
    <row r="86" spans="1:9" x14ac:dyDescent="0.25">
      <c r="E86" s="1" t="s">
        <v>69</v>
      </c>
      <c r="F86" s="1"/>
      <c r="G86" s="15">
        <f>SUM(Tabela9925[Znesek brez DDV])</f>
        <v>0</v>
      </c>
      <c r="H86" s="15"/>
      <c r="I86" s="15">
        <f>SUM(Tabela9925[Vrednost DDV])</f>
        <v>0</v>
      </c>
    </row>
    <row r="87" spans="1:9" x14ac:dyDescent="0.25">
      <c r="I87" s="10"/>
    </row>
    <row r="88" spans="1:9" x14ac:dyDescent="0.25">
      <c r="F88" s="1" t="s">
        <v>211</v>
      </c>
      <c r="G88" s="15">
        <f>G86+G77+G68+G60+G47+G37+G23+G13</f>
        <v>0</v>
      </c>
      <c r="H88" s="15"/>
      <c r="I88" s="15">
        <f>I86+I77+I68+I60+I47+I37+I23+I13</f>
        <v>0</v>
      </c>
    </row>
  </sheetData>
  <sheetProtection algorithmName="SHA-512" hashValue="bMCvlC0Mup/IpomAeMj2bKpE96omzZOoNrP2VS5MKE8igUjJX/sUs4QPq1tc802hZxeq2R5cGXX9fmRfuEkcXA==" saltValue="a/utkkmQjMA1NcmLRZcbiw==" spinCount="100000" sheet="1" objects="1" scenarios="1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originali</vt:lpstr>
      <vt:lpstr>kopije</vt:lpstr>
      <vt:lpstr>servisne storitve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Zupančič</dc:creator>
  <cp:lastModifiedBy>Davor Zupančič</cp:lastModifiedBy>
  <dcterms:created xsi:type="dcterms:W3CDTF">2022-10-26T06:01:33Z</dcterms:created>
  <dcterms:modified xsi:type="dcterms:W3CDTF">2022-12-23T07:45:24Z</dcterms:modified>
</cp:coreProperties>
</file>